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media/image1.png" ContentType="image/png"/>
  <Override PartName="/xl/media/image2.png" ContentType="image/png"/>
  <Override PartName="/xl/media/image4.jpeg" ContentType="image/jpeg"/>
  <Override PartName="/xl/media/image3.png" ContentType="image/png"/>
  <Override PartName="/xl/media/image5.png" ContentType="image/png"/>
  <Override PartName="/xl/media/image6.png" ContentType="image/png"/>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_rels/drawing1.xml.rels" ContentType="application/vnd.openxmlformats-package.relationships+xml"/>
  <Override PartName="/xl/drawings/_rels/drawing10.xml.rels" ContentType="application/vnd.openxmlformats-package.relationships+xml"/>
  <Override PartName="/xl/drawings/_rels/drawing6.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comments2.xml" ContentType="application/vnd.openxmlformats-officedocument.spreadsheetml.comments+xml"/>
  <Override PartName="/xl/comments4.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MENÚ" sheetId="1" state="visible" r:id="rId2"/>
    <sheet name="Base de Datos Sellado" sheetId="2" state="visible" r:id="rId3"/>
    <sheet name="Base de datos Extrusión" sheetId="3" state="visible" r:id="rId4"/>
    <sheet name="Base de Datos Impresión" sheetId="4" state="visible" r:id="rId5"/>
    <sheet name="Información Sellado" sheetId="5" state="visible" r:id="rId6"/>
    <sheet name="Calidad Sellado" sheetId="6" state="visible" r:id="rId7"/>
    <sheet name="Información Extrusión" sheetId="7" state="visible" r:id="rId8"/>
    <sheet name="Información Impresión" sheetId="8" state="visible" r:id="rId9"/>
    <sheet name="Control Materia Prima" sheetId="9" state="visible" r:id="rId10"/>
    <sheet name="Inventario" sheetId="10" state="visible" r:id="rId11"/>
    <sheet name="Hoja de Vida Equipos" sheetId="11" state="visible" r:id="rId12"/>
    <sheet name="Mantenimiento" sheetId="12" state="visible" r:id="rId13"/>
  </sheets>
  <definedNames>
    <definedName function="false" hidden="true" localSheetId="2" name="_xlnm._FilterDatabase" vbProcedure="false">'Base de datos Extrusión'!$A$2:$BC$25</definedName>
    <definedName function="false" hidden="true" localSheetId="1" name="_xlnm._FilterDatabase" vbProcedure="false">'Base de Datos Sellado'!$A$2:$AQ$119</definedName>
    <definedName function="false" hidden="false" localSheetId="5" name="_xlnm.Print_Area" vbProcedure="false">'Calidad Sellado'!$A$1:$AA$35</definedName>
    <definedName function="false" hidden="false" localSheetId="8" name="_xlnm.Print_Area" vbProcedure="false">'Control Materia Prima'!$A$1:$AH$43</definedName>
    <definedName function="false" hidden="false" localSheetId="6" name="_xlnm.Print_Area" vbProcedure="false">'Información Extrusión'!$A$1:$AB$37</definedName>
    <definedName function="false" hidden="false" localSheetId="4" name="_xlnm.Print_Area" vbProcedure="false">'Información Sellado'!$A$1:$AC$35</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AA2" authorId="0">
      <text>
        <r>
          <rPr>
            <sz val="11"/>
            <color rgb="FF000000"/>
            <rFont val="Calibri"/>
            <family val="2"/>
            <charset val="1"/>
          </rPr>
          <t xml:space="preserve">Se pesan entre 3 y 4 paquetes y se escribe la función "+PROMEDIO(#;#;#;#)</t>
        </r>
      </text>
    </comment>
  </commentList>
</comments>
</file>

<file path=xl/comments4.xml><?xml version="1.0" encoding="utf-8"?>
<comments xmlns="http://schemas.openxmlformats.org/spreadsheetml/2006/main" xmlns:xdr="http://schemas.openxmlformats.org/drawingml/2006/spreadsheetDrawing">
  <authors>
    <author> </author>
  </authors>
  <commentList>
    <comment ref="AU21" authorId="0">
      <text>
        <r>
          <rPr>
            <sz val="11"/>
            <color rgb="FF000000"/>
            <rFont val="Calibri"/>
            <family val="2"/>
            <charset val="1"/>
          </rPr>
          <t xml:space="preserve">Dependiendo de la tinta puede que se vierta alcohol cada 37:54 (aprox)</t>
        </r>
      </text>
    </comment>
    <comment ref="BA7" authorId="0">
      <text>
        <r>
          <rPr>
            <sz val="11"/>
            <color rgb="FF000000"/>
            <rFont val="Calibri"/>
            <family val="2"/>
            <charset val="1"/>
          </rPr>
          <t xml:space="preserve">(Mientras esta la máquina en movimiento se realiza el ajuste de los rodillos y la verificación del estado de impresión)
</t>
        </r>
      </text>
    </comment>
  </commentList>
</comments>
</file>

<file path=xl/sharedStrings.xml><?xml version="1.0" encoding="utf-8"?>
<sst xmlns="http://schemas.openxmlformats.org/spreadsheetml/2006/main" count="1878" uniqueCount="672">
  <si>
    <t xml:space="preserve">FORMATO PARA RECOLECCIÓN DE INFORMACIÓN DEL PROCESO PRODUCTIVO</t>
  </si>
  <si>
    <t xml:space="preserve">MENÚ DE INFORMACIÓN</t>
  </si>
  <si>
    <t xml:space="preserve">MENÚ DE PLANTILLAS</t>
  </si>
  <si>
    <t xml:space="preserve">NOTAS IMPORTANTES</t>
  </si>
  <si>
    <r>
      <rPr>
        <b val="true"/>
        <sz val="9"/>
        <color rgb="FF000000"/>
        <rFont val="Times New Roman"/>
        <family val="1"/>
        <charset val="1"/>
      </rPr>
      <t xml:space="preserve">1. </t>
    </r>
    <r>
      <rPr>
        <sz val="9"/>
        <color rgb="FF000000"/>
        <rFont val="Times New Roman"/>
        <family val="1"/>
        <charset val="1"/>
      </rPr>
      <t xml:space="preserve">Para editar cada una de las bases de datos es importante recordar la contraseña correspondiente para proteger y desproteger las hojas de las bases de datos.
</t>
    </r>
    <r>
      <rPr>
        <b val="true"/>
        <sz val="9"/>
        <color rgb="FF000000"/>
        <rFont val="Times New Roman"/>
        <family val="1"/>
        <charset val="1"/>
      </rPr>
      <t xml:space="preserve">            1.1. </t>
    </r>
    <r>
      <rPr>
        <sz val="9"/>
        <color rgb="FF000000"/>
        <rFont val="Times New Roman"/>
        <family val="1"/>
        <charset val="1"/>
      </rPr>
      <t xml:space="preserve">Para proteger o desproteger una hoja puede dar click derecho sobre la hoja con el nombre de la base de datos, dar click izquierdo sobre el texto </t>
    </r>
    <r>
      <rPr>
        <b val="true"/>
        <i val="true"/>
        <sz val="9"/>
        <color rgb="FF000000"/>
        <rFont val="Times New Roman"/>
        <family val="1"/>
        <charset val="1"/>
      </rPr>
      <t xml:space="preserve">"Proteger hoja" </t>
    </r>
    <r>
      <rPr>
        <sz val="9"/>
        <color rgb="FF000000"/>
        <rFont val="Times New Roman"/>
        <family val="1"/>
        <charset val="1"/>
      </rPr>
      <t xml:space="preserve">que se encuentra entre "Ver código" y  "Color de Pestaña" e introducir la contraseña.
</t>
    </r>
    <r>
      <rPr>
        <b val="true"/>
        <sz val="9"/>
        <color rgb="FF000000"/>
        <rFont val="Times New Roman"/>
        <family val="1"/>
        <charset val="1"/>
      </rPr>
      <t xml:space="preserve">            1.2. </t>
    </r>
    <r>
      <rPr>
        <sz val="9"/>
        <color rgb="FF000000"/>
        <rFont val="Times New Roman"/>
        <family val="1"/>
        <charset val="1"/>
      </rPr>
      <t xml:space="preserve">También es posible proteger o desproteger las hojas con la pestaña </t>
    </r>
    <r>
      <rPr>
        <b val="true"/>
        <sz val="9"/>
        <color rgb="FF000000"/>
        <rFont val="Times New Roman"/>
        <family val="1"/>
        <charset val="1"/>
      </rPr>
      <t xml:space="preserve">"Revisar"</t>
    </r>
    <r>
      <rPr>
        <sz val="9"/>
        <color rgb="FF000000"/>
        <rFont val="Times New Roman"/>
        <family val="1"/>
        <charset val="1"/>
      </rPr>
      <t xml:space="preserve"> que se encuentra en la parte superior, dando click izquierdo al ícono que se llama </t>
    </r>
    <r>
      <rPr>
        <b val="true"/>
        <sz val="9"/>
        <color rgb="FF000000"/>
        <rFont val="Times New Roman"/>
        <family val="1"/>
        <charset val="1"/>
      </rPr>
      <t xml:space="preserve">"Proteger hoja" </t>
    </r>
    <r>
      <rPr>
        <sz val="9"/>
        <color rgb="FF000000"/>
        <rFont val="Times New Roman"/>
        <family val="1"/>
        <charset val="1"/>
      </rPr>
      <t xml:space="preserve">en la sección de proteger que se encuentra en la parte superior derecha, luego se introduce la respectiva contraseña de la base de datos.
</t>
    </r>
    <r>
      <rPr>
        <b val="true"/>
        <sz val="9"/>
        <color rgb="FF000000"/>
        <rFont val="Times New Roman"/>
        <family val="1"/>
        <charset val="1"/>
      </rPr>
      <t xml:space="preserve">2. </t>
    </r>
    <r>
      <rPr>
        <sz val="9"/>
        <color rgb="FF000000"/>
        <rFont val="Times New Roman"/>
        <family val="1"/>
        <charset val="1"/>
      </rPr>
      <t xml:space="preserve">Una vez desprotegida la hoja es posible editar la información que hay en ella, por lo que hay que ser precavido con </t>
    </r>
    <r>
      <rPr>
        <b val="true"/>
        <sz val="9"/>
        <color rgb="FFFF0000"/>
        <rFont val="Times New Roman"/>
        <family val="1"/>
        <charset val="1"/>
      </rPr>
      <t xml:space="preserve">"NO MODIFICAR LAS CELDAS QUE SE ENCUENTRAN DEBAJO DE LAS CELDAS EN ROJO" </t>
    </r>
    <r>
      <rPr>
        <sz val="9"/>
        <rFont val="Times New Roman"/>
        <family val="1"/>
        <charset val="1"/>
      </rPr>
      <t xml:space="preserve">dado que contienen fórmulas para realizar cálculos necesario para el proceso</t>
    </r>
  </si>
  <si>
    <t xml:space="preserve">Información Sellado</t>
  </si>
  <si>
    <t xml:space="preserve">Base de datos de Sellado</t>
  </si>
  <si>
    <t xml:space="preserve">Calidad Sellado</t>
  </si>
  <si>
    <t xml:space="preserve">Información Extrusión </t>
  </si>
  <si>
    <t xml:space="preserve">Base de datos de Extrusión</t>
  </si>
  <si>
    <t xml:space="preserve">Información Impresión</t>
  </si>
  <si>
    <t xml:space="preserve">Control Materia Prima</t>
  </si>
  <si>
    <t xml:space="preserve">Inventario</t>
  </si>
  <si>
    <t xml:space="preserve">Base de datos de Impresión</t>
  </si>
  <si>
    <t xml:space="preserve">Hoja de Vida Equipos</t>
  </si>
  <si>
    <t xml:space="preserve">Mantenimiento</t>
  </si>
  <si>
    <t xml:space="preserve">INFORMACIÓN DEL PEDIDO</t>
  </si>
  <si>
    <t xml:space="preserve">INFORMACIÓN MÁQUINA</t>
  </si>
  <si>
    <t xml:space="preserve">INFORMACIÓN PRODUCCIÓN</t>
  </si>
  <si>
    <t xml:space="preserve">ESTIMACIÓN</t>
  </si>
  <si>
    <t xml:space="preserve">PRODUCCIÓN REAL Y COMPARACIÓN</t>
  </si>
  <si>
    <t xml:space="preserve">FECHA</t>
  </si>
  <si>
    <t xml:space="preserve">FECHA DE ENTREGA</t>
  </si>
  <si>
    <t xml:space="preserve">FECHA DE SALIDA</t>
  </si>
  <si>
    <t xml:space="preserve">DÍAS DE ATRASO</t>
  </si>
  <si>
    <t xml:space="preserve">PEDIDO ATRASADO</t>
  </si>
  <si>
    <t xml:space="preserve">REFERENCIA</t>
  </si>
  <si>
    <t xml:space="preserve">NOMBRE OPERARIO</t>
  </si>
  <si>
    <t xml:space="preserve">HORA INICIO</t>
  </si>
  <si>
    <t xml:space="preserve">HORA FIN</t>
  </si>
  <si>
    <t xml:space="preserve">TIEMPO (H)</t>
  </si>
  <si>
    <t xml:space="preserve">CONVERSIÓN DE UNIDADES</t>
  </si>
  <si>
    <t xml:space="preserve">MEDIDA</t>
  </si>
  <si>
    <t xml:space="preserve">PESO ROLLO RECIBIDO</t>
  </si>
  <si>
    <t xml:space="preserve">CALIBRE</t>
  </si>
  <si>
    <t xml:space="preserve">MATERIA PRIMA
BD AD PP</t>
  </si>
  <si>
    <t xml:space="preserve">COLOR</t>
  </si>
  <si>
    <t xml:space="preserve">CLIENTE</t>
  </si>
  <si>
    <t xml:space="preserve">MÁQUINA</t>
  </si>
  <si>
    <t xml:space="preserve">TEMPERATURA</t>
  </si>
  <si>
    <t xml:space="preserve">LENGTH</t>
  </si>
  <si>
    <t xml:space="preserve">SPEED</t>
  </si>
  <si>
    <t xml:space="preserve">COUNTER</t>
  </si>
  <si>
    <t xml:space="preserve">DIVISIÓN</t>
  </si>
  <si>
    <t xml:space="preserve">PESO NETO BULTO (KG)</t>
  </si>
  <si>
    <t xml:space="preserve">RETAL</t>
  </si>
  <si>
    <t xml:space="preserve">PESO PROMEDIO C/PAQUETE DEL BULTO</t>
  </si>
  <si>
    <t xml:space="preserve">PESO PROMEDIO C/PAQUETE PESADO</t>
  </si>
  <si>
    <t xml:space="preserve">CANTIDAD UNIDADES ANTES DE LA TOMA DE TIEMPOS</t>
  </si>
  <si>
    <t xml:space="preserve">PAQUETES DE TOMA DE TIEMPOS</t>
  </si>
  <si>
    <t xml:space="preserve">TIEMPO EMPACADO</t>
  </si>
  <si>
    <t xml:space="preserve">TIEMPO CORRECCIÓN DE ERRORES</t>
  </si>
  <si>
    <t xml:space="preserve">TIEMPO EN SEGUNDOS CAMBIOS DE ROOLO</t>
  </si>
  <si>
    <t xml:space="preserve">TIEMPO DE UN CICLO</t>
  </si>
  <si>
    <t xml:space="preserve">PAQUETES ESTIMADOS EN UNA HORA</t>
  </si>
  <si>
    <t xml:space="preserve">PESO ESTIMADO POR BULTO (KG)</t>
  </si>
  <si>
    <t xml:space="preserve">PRODUCCION REAL EN UNA HORA (PAQUETES)</t>
  </si>
  <si>
    <t xml:space="preserve">DIFERENCIA</t>
  </si>
  <si>
    <t xml:space="preserve">PESO ESTIMADO EN UNA HORA (KG)</t>
  </si>
  <si>
    <t xml:space="preserve">PRODUCCION REAL EN EL TIEMPO RESTANTE (PAQUETES)</t>
  </si>
  <si>
    <t xml:space="preserve">PESO ESTIMADO EN EL TIEMPO RESTANTE (KG)</t>
  </si>
  <si>
    <t xml:space="preserve">TOTAL PAQUETES</t>
  </si>
  <si>
    <t xml:space="preserve">TOTAL PESO</t>
  </si>
  <si>
    <t xml:space="preserve">OBSERVACIONES</t>
  </si>
  <si>
    <t xml:space="preserve">ANDRES</t>
  </si>
  <si>
    <t xml:space="preserve">7 X 10</t>
  </si>
  <si>
    <t xml:space="preserve">PP</t>
  </si>
  <si>
    <t xml:space="preserve">TRANSPARENTE</t>
  </si>
  <si>
    <t xml:space="preserve">ORTIZ</t>
  </si>
  <si>
    <t xml:space="preserve">CON MESA</t>
  </si>
  <si>
    <t xml:space="preserve">275-278</t>
  </si>
  <si>
    <t xml:space="preserve">128-129</t>
  </si>
  <si>
    <t xml:space="preserve">El operario para la máquinas para empacar y escribir en cada uno de los paquetes, lo que hace parte de sus actividades pero podría continuar con el sellado</t>
  </si>
  <si>
    <t xml:space="preserve">8 X 10</t>
  </si>
  <si>
    <t xml:space="preserve">GABRIEL QUINTERO</t>
  </si>
  <si>
    <t xml:space="preserve">291-298</t>
  </si>
  <si>
    <t xml:space="preserve">90-96</t>
  </si>
  <si>
    <t xml:space="preserve">El operario tuvo su tiempo de descano a las 9 de media hora, asimismo, hubo retrasos porqu el rollo no se encuentra en el mejor estado y se encuentra más templado del lado derecho que del izquierdo
Por esa razón, la velocidad se mantiene en 90 sabiendo que puede alcanzar una velocidad mayor</t>
  </si>
  <si>
    <t xml:space="preserve">SERGIO</t>
  </si>
  <si>
    <t xml:space="preserve">10 X 16</t>
  </si>
  <si>
    <t xml:space="preserve">BD</t>
  </si>
  <si>
    <t xml:space="preserve">JP</t>
  </si>
  <si>
    <t xml:space="preserve">SIN MESA</t>
  </si>
  <si>
    <t xml:space="preserve">8 X 16</t>
  </si>
  <si>
    <t xml:space="preserve">6 X 9</t>
  </si>
  <si>
    <t xml:space="preserve">BD - TROQUEL</t>
  </si>
  <si>
    <t xml:space="preserve">BLANCO</t>
  </si>
  <si>
    <t xml:space="preserve">369-370</t>
  </si>
  <si>
    <t xml:space="preserve">95-96</t>
  </si>
  <si>
    <t xml:space="preserve">12 X 16</t>
  </si>
  <si>
    <t xml:space="preserve">371-407</t>
  </si>
  <si>
    <t xml:space="preserve">9 X 14</t>
  </si>
  <si>
    <t xml:space="preserve">6 X 14</t>
  </si>
  <si>
    <t xml:space="preserve">8 X 12</t>
  </si>
  <si>
    <t xml:space="preserve">220-225</t>
  </si>
  <si>
    <t xml:space="preserve">100-107</t>
  </si>
  <si>
    <t xml:space="preserve">El operario tuvo su tiempo de descano a las 9 de media hora, asimismo, hubo retrasos porque el rollo no se encuentra en el mejor estado y se encuentra más templado del lado derecho que del izquierdo
Por esa razón, la velocidad se mantiene en 90 sabiendo que puede alcanzar una velocidad mayor</t>
  </si>
  <si>
    <t xml:space="preserve">JHON</t>
  </si>
  <si>
    <t xml:space="preserve">18 X 24</t>
  </si>
  <si>
    <t xml:space="preserve">BAJA DENSIDAD</t>
  </si>
  <si>
    <t xml:space="preserve">IMPRESO</t>
  </si>
  <si>
    <t xml:space="preserve">BIENESTAR FAMILIAR</t>
  </si>
  <si>
    <t xml:space="preserve">FONDO</t>
  </si>
  <si>
    <t xml:space="preserve">27-44</t>
  </si>
  <si>
    <t xml:space="preserve">28-44</t>
  </si>
  <si>
    <t xml:space="preserve">29-44</t>
  </si>
  <si>
    <t xml:space="preserve">30-44</t>
  </si>
  <si>
    <t xml:space="preserve">16,5 X 24</t>
  </si>
  <si>
    <t xml:space="preserve">6 X 18</t>
  </si>
  <si>
    <t xml:space="preserve">LA SELECCIÓN</t>
  </si>
  <si>
    <t xml:space="preserve">343 - 376</t>
  </si>
  <si>
    <t xml:space="preserve">139 - 140</t>
  </si>
  <si>
    <t xml:space="preserve">Jhon se encuentra trabajando en la máquina de sellado con mesa, dado que la máquina de fondo está presentando fallas</t>
  </si>
  <si>
    <t xml:space="preserve">10 X 14</t>
  </si>
  <si>
    <t xml:space="preserve">AD</t>
  </si>
  <si>
    <t xml:space="preserve">BLANCA</t>
  </si>
  <si>
    <t xml:space="preserve">442-456</t>
  </si>
  <si>
    <t xml:space="preserve">9 X 18</t>
  </si>
  <si>
    <t xml:space="preserve">Aura Gele</t>
  </si>
  <si>
    <t xml:space="preserve">El trabajador de la hora de la mañana se saltó la asignación de medidas, por lo que Jhon tuvo que sacar ese pedido de manera urgente. Asimismo, la máquina presenta fallas y se le realiza cambios de balineras y relleno de piezas</t>
  </si>
  <si>
    <t xml:space="preserve">4 X 9</t>
  </si>
  <si>
    <t xml:space="preserve">Walteras</t>
  </si>
  <si>
    <t xml:space="preserve">Esta bolsa por lo pequeña tiende a enredarse más y a presentar mayor números de paradas de la máquina</t>
  </si>
  <si>
    <t xml:space="preserve">10 X 18</t>
  </si>
  <si>
    <t xml:space="preserve">108 - 115</t>
  </si>
  <si>
    <t xml:space="preserve">El rollo tenía una imperfección desde extrusión, por lo que salió mucho retal y presentaba problemas para sellar. Se hizo cambio de rollo</t>
  </si>
  <si>
    <t xml:space="preserve">13,5 X 18</t>
  </si>
  <si>
    <t xml:space="preserve">NEGRO</t>
  </si>
  <si>
    <t xml:space="preserve">Se presentaron fallas en la válvula, por lo que se tuvo que parar la máquina durante hora y media (turno de la tarde, pero desde la mañana estuvo parada afectando a producción)</t>
  </si>
  <si>
    <t xml:space="preserve">420 - 436</t>
  </si>
  <si>
    <t xml:space="preserve">50 - 50</t>
  </si>
  <si>
    <t xml:space="preserve">12 X 18</t>
  </si>
  <si>
    <t xml:space="preserve">267 - 270</t>
  </si>
  <si>
    <t xml:space="preserve">4 X 8</t>
  </si>
  <si>
    <t xml:space="preserve">14 X 18</t>
  </si>
  <si>
    <t xml:space="preserve">Rollos pegados, no se pudo trabajar bien, por eso apenas fueron 6 paquetes</t>
  </si>
  <si>
    <t xml:space="preserve">10 x 15</t>
  </si>
  <si>
    <t xml:space="preserve">371 - 378</t>
  </si>
  <si>
    <t xml:space="preserve">70-70</t>
  </si>
  <si>
    <t xml:space="preserve">CAMILO</t>
  </si>
  <si>
    <t xml:space="preserve">24 X 24</t>
  </si>
  <si>
    <t xml:space="preserve">RA</t>
  </si>
  <si>
    <t xml:space="preserve">PEDICURE</t>
  </si>
  <si>
    <t xml:space="preserve">343 - 339</t>
  </si>
  <si>
    <t xml:space="preserve">50 - 52</t>
  </si>
  <si>
    <t xml:space="preserve">La variación de la velocidad durante el proceso hace que la producción estimada y real varien entre ellas, por lo que produce uan diferencia mayor entre los dos</t>
  </si>
  <si>
    <t xml:space="preserve">5 X 8</t>
  </si>
  <si>
    <t xml:space="preserve">7 X 8</t>
  </si>
  <si>
    <t xml:space="preserve">SUPERMASAS</t>
  </si>
  <si>
    <t xml:space="preserve">97 - 61</t>
  </si>
  <si>
    <t xml:space="preserve">SAMUEL</t>
  </si>
  <si>
    <t xml:space="preserve">FUCSIA</t>
  </si>
  <si>
    <t xml:space="preserve">12,5 X 48</t>
  </si>
  <si>
    <t xml:space="preserve">412 - 426</t>
  </si>
  <si>
    <t xml:space="preserve">80 - 85</t>
  </si>
  <si>
    <t xml:space="preserve">El operario para la máquina por acumulación de paquetes, por lo que debe parar para empacar y escribir la medida en los paquetes, además de cambiar el formato por estar arrugado</t>
  </si>
  <si>
    <t xml:space="preserve">AD - TROQUELADO</t>
  </si>
  <si>
    <t xml:space="preserve">75 - 76</t>
  </si>
  <si>
    <t xml:space="preserve">10 +1 + 1 X 20</t>
  </si>
  <si>
    <t xml:space="preserve">JOEL GALLARDO</t>
  </si>
  <si>
    <t xml:space="preserve">BD - HUECOS IZQ DER ARRIBA</t>
  </si>
  <si>
    <t xml:space="preserve">27 - 32</t>
  </si>
  <si>
    <t xml:space="preserve">5 X 14</t>
  </si>
  <si>
    <t xml:space="preserve">4 X 14</t>
  </si>
  <si>
    <t xml:space="preserve">381 - 390</t>
  </si>
  <si>
    <t xml:space="preserve">130 - 140</t>
  </si>
  <si>
    <t xml:space="preserve">Sensor del balancin estaba fallando, por lo que llego el mecánico desde las 10:00 hasta las 11:30</t>
  </si>
  <si>
    <t xml:space="preserve">7 X 14</t>
  </si>
  <si>
    <t xml:space="preserve">268 - 270</t>
  </si>
  <si>
    <t xml:space="preserve">120 - 125</t>
  </si>
  <si>
    <t xml:space="preserve">8 X 14</t>
  </si>
  <si>
    <t xml:space="preserve">14 X 20</t>
  </si>
  <si>
    <t xml:space="preserve">276 - 270</t>
  </si>
  <si>
    <t xml:space="preserve">50 -52</t>
  </si>
  <si>
    <t xml:space="preserve">AMARILLO</t>
  </si>
  <si>
    <t xml:space="preserve">24 X 45</t>
  </si>
  <si>
    <t xml:space="preserve">CONSUL PUROS</t>
  </si>
  <si>
    <t xml:space="preserve">SIN TEMPERATURA (LAMINA)</t>
  </si>
  <si>
    <t xml:space="preserve">37 - 56</t>
  </si>
  <si>
    <t xml:space="preserve">ANDERSON</t>
  </si>
  <si>
    <t xml:space="preserve">6 x 14</t>
  </si>
  <si>
    <t xml:space="preserve">155-157</t>
  </si>
  <si>
    <t xml:space="preserve">292 - 300</t>
  </si>
  <si>
    <t xml:space="preserve">33 - 34</t>
  </si>
  <si>
    <t xml:space="preserve">8 X 18</t>
  </si>
  <si>
    <t xml:space="preserve">293 - 301</t>
  </si>
  <si>
    <t xml:space="preserve">90 - 96</t>
  </si>
  <si>
    <t xml:space="preserve">La termacupla se encuentra fallando, lo que genera una variación de temperatura y no permite que el material se corte de manera correcta y que, a la vez, se pegue en la cuchilla de corte</t>
  </si>
  <si>
    <t xml:space="preserve">28 x 26</t>
  </si>
  <si>
    <t xml:space="preserve">CAPUCHO (MÁS GRANDE QUE LA MESA)</t>
  </si>
  <si>
    <t xml:space="preserve">38 x 26</t>
  </si>
  <si>
    <t xml:space="preserve">16 x 24</t>
  </si>
  <si>
    <t xml:space="preserve">18 x 24</t>
  </si>
  <si>
    <t xml:space="preserve">12 x 18</t>
  </si>
  <si>
    <t xml:space="preserve">378 - 380</t>
  </si>
  <si>
    <t xml:space="preserve">100 - 102</t>
  </si>
  <si>
    <t xml:space="preserve">380 - 382</t>
  </si>
  <si>
    <t xml:space="preserve">114 - 116</t>
  </si>
  <si>
    <t xml:space="preserve">12 x 16</t>
  </si>
  <si>
    <t xml:space="preserve">110 - 112</t>
  </si>
  <si>
    <t xml:space="preserve">PLASTISANDER</t>
  </si>
  <si>
    <t xml:space="preserve">6 X 7</t>
  </si>
  <si>
    <t xml:space="preserve">SANDRA FIGUEROA</t>
  </si>
  <si>
    <t xml:space="preserve">375 - 363</t>
  </si>
  <si>
    <t xml:space="preserve">364 - 400</t>
  </si>
  <si>
    <t xml:space="preserve">35 - 36</t>
  </si>
  <si>
    <t xml:space="preserve">La máquina estuvo parada durante dos horas dado que se realizó el ajuste de la cuchilla, en la cuál se presentaban 3 esparragos rotos y la resistencia no estaba funcionando</t>
  </si>
  <si>
    <t xml:space="preserve">26 X 44 4+4</t>
  </si>
  <si>
    <t xml:space="preserve">NEGRA</t>
  </si>
  <si>
    <t xml:space="preserve">WILLY OJEDA</t>
  </si>
  <si>
    <t xml:space="preserve">El proceso de cortado para estas bolsas se lleva a cabo de manera manual dado el grosor que posee la bolsas y sus fuelles, dado el desgaste de la cortadora el operario debe cortar las partes gruesas de los fuelles con el cutter para garantizar el sellado y buen corte de las bolsas. 
Esto también se produjo por la desconfiguración del ajuste de la cuchilla del nuevo operario</t>
  </si>
  <si>
    <t xml:space="preserve">6 X 16</t>
  </si>
  <si>
    <t xml:space="preserve">335 - 355</t>
  </si>
  <si>
    <t xml:space="preserve">379 - 380</t>
  </si>
  <si>
    <t xml:space="preserve">150 - 153</t>
  </si>
  <si>
    <t xml:space="preserve">LUIS</t>
  </si>
  <si>
    <t xml:space="preserve">350 - 336</t>
  </si>
  <si>
    <t xml:space="preserve">36 - 37</t>
  </si>
  <si>
    <t xml:space="preserve">20 X 28</t>
  </si>
  <si>
    <t xml:space="preserve">DISTRISEMBRADOR</t>
  </si>
  <si>
    <t xml:space="preserve">MEZCLA (KILOS)</t>
  </si>
  <si>
    <t xml:space="preserve">INFORMACIÓN MATERIA PRIMA (MARCA)</t>
  </si>
  <si>
    <t xml:space="preserve">TIEMPOS ACTIVIDADES</t>
  </si>
  <si>
    <t xml:space="preserve">DESTINO</t>
  </si>
  <si>
    <t xml:space="preserve">KILOS PROGRAMADOS</t>
  </si>
  <si>
    <t xml:space="preserve">PESO DEL ROLLO (KG)</t>
  </si>
  <si>
    <t xml:space="preserve">REVOLUCIONES MOTOR PRINCIPAL</t>
  </si>
  <si>
    <t xml:space="preserve">HALADOR CALIBRE</t>
  </si>
  <si>
    <t xml:space="preserve">LINEAL</t>
  </si>
  <si>
    <t xml:space="preserve">PELET.</t>
  </si>
  <si>
    <t xml:space="preserve">PIGM.</t>
  </si>
  <si>
    <t xml:space="preserve">BAJA</t>
  </si>
  <si>
    <t xml:space="preserve">ALTA</t>
  </si>
  <si>
    <t xml:space="preserve">TOTAL USADO</t>
  </si>
  <si>
    <t xml:space="preserve">INICIO PREPARACIÓN DE LA MÁQUINA</t>
  </si>
  <si>
    <t xml:space="preserve">FIN DE PREPARACIÓN DE LA MÁQUINA</t>
  </si>
  <si>
    <t xml:space="preserve">INICIO DE EXTRUSIÓN</t>
  </si>
  <si>
    <t xml:space="preserve">FIN DE EXTRUSIÓN</t>
  </si>
  <si>
    <t xml:space="preserve">CONVERSIÓN DE UNIDADES (AUTO,)</t>
  </si>
  <si>
    <t xml:space="preserve">CONVERSIÓN DE UNIDADES (MANUAL)</t>
  </si>
  <si>
    <t xml:space="preserve">PREPARAR MEZCLA</t>
  </si>
  <si>
    <t xml:space="preserve">CORTE Y VERIFICACIÓN DE CALIDAD DEL ROLLO</t>
  </si>
  <si>
    <t xml:space="preserve">AJUSTE Y POSICIONAMIENTO DE RODILLOS</t>
  </si>
  <si>
    <t xml:space="preserve">BAJAR Y PESAR ROLLO</t>
  </si>
  <si>
    <t xml:space="preserve">EMPACAR Y PONER ETIQUETA</t>
  </si>
  <si>
    <t xml:space="preserve">TAREAS EXTRAS (AJUSTE Y BUSQUEDADE HERRAMIENTAS)</t>
  </si>
  <si>
    <t xml:space="preserve">CORRECCION DE ERRORES</t>
  </si>
  <si>
    <t xml:space="preserve">RETIRAR RETAL DE TUBO PARA IMPRESIÓN</t>
  </si>
  <si>
    <t xml:space="preserve">TIEMPO CAMBIO Y PREPARACION DE ROLLO</t>
  </si>
  <si>
    <t xml:space="preserve">ROLDAN</t>
  </si>
  <si>
    <t xml:space="preserve">13,75 PUL</t>
  </si>
  <si>
    <t xml:space="preserve">HENRY ROMERO</t>
  </si>
  <si>
    <t xml:space="preserve">EXTRUSORA PP</t>
  </si>
  <si>
    <t xml:space="preserve">32,5
33,98</t>
  </si>
  <si>
    <t xml:space="preserve">16,631</t>
  </si>
  <si>
    <t xml:space="preserve">24 PULGADAS</t>
  </si>
  <si>
    <t xml:space="preserve">FELIZ DAVID CASTLLO</t>
  </si>
  <si>
    <t xml:space="preserve">LA NUEVA</t>
  </si>
  <si>
    <t xml:space="preserve">8179,429</t>
  </si>
  <si>
    <t xml:space="preserve">162,624</t>
  </si>
  <si>
    <t xml:space="preserve">59,532</t>
  </si>
  <si>
    <t xml:space="preserve">RBDTRSTA11.5C1NT0</t>
  </si>
  <si>
    <t xml:space="preserve">11,5 PULGADAS</t>
  </si>
  <si>
    <t xml:space="preserve">BOLSA PEQUEÑA</t>
  </si>
  <si>
    <t xml:space="preserve">7967,755</t>
  </si>
  <si>
    <t xml:space="preserve">102,518</t>
  </si>
  <si>
    <t xml:space="preserve">49,666</t>
  </si>
  <si>
    <t xml:space="preserve">13,264</t>
  </si>
  <si>
    <t xml:space="preserve">29,978</t>
  </si>
  <si>
    <t xml:space="preserve">RPPTRSTA45C0.9CMNT0</t>
  </si>
  <si>
    <t xml:space="preserve">45 CM</t>
  </si>
  <si>
    <t xml:space="preserve">6210,091</t>
  </si>
  <si>
    <t xml:space="preserve">37,265</t>
  </si>
  <si>
    <t xml:space="preserve">50,262</t>
  </si>
  <si>
    <t xml:space="preserve">36,402</t>
  </si>
  <si>
    <t xml:space="preserve">39,598</t>
  </si>
  <si>
    <t xml:space="preserve">El bajar y pesar el rollo puede tomar más o menos tiempo dependiendo del peso del rollo</t>
  </si>
  <si>
    <t xml:space="preserve">18 PULGADAS</t>
  </si>
  <si>
    <t xml:space="preserve">40,07 Hz
12,3 - 13,1 A</t>
  </si>
  <si>
    <t xml:space="preserve">9276,020</t>
  </si>
  <si>
    <t xml:space="preserve">44,208</t>
  </si>
  <si>
    <t xml:space="preserve">25,442</t>
  </si>
  <si>
    <t xml:space="preserve">29,652</t>
  </si>
  <si>
    <t xml:space="preserve">La medida de la boquilla multiplicada por 8, da el resultado de la medida de la bobina
La Extrusora La Nueva el tornillo principal se encuentra descalibrado, por lo que la velocidad máxima de la extrusora es de 45 y anda en 40,07, cuando normalmente este tipo de extrusoras se manejan a un 70% de productividad. Al no encontrarse en óptimas condiciones, el jefe de producción con experiencia indica que es complejo aumentar la producción al no estar calibrado y que es necesario una revisión para aumentar la producción, además, por esta falta de calibración el aumento o disminución de la velocidad no ofrece valores reales de resultados
Además, se le preguntó por los materiales que salen pegados, eso es resultado del tipo de materias primas y las mezclas obtenidas en la mezcladora. Los diferentes tipos de materias primas y sus diferentes procedencias hacen que las variables de cada máquina sean modificados para obtener el resultado deseado. Asimismo, dependiendo el material, hay algunos que son más o menos maleables dependiendo del proveedor, los cuales permiten que se demoren más en el tornillo de arquímedes y disminuya su calibre, o se demore menos y aumente el calibre por la alta velocidad a la que sale</t>
  </si>
  <si>
    <t xml:space="preserve">10 PULGADAS</t>
  </si>
  <si>
    <t xml:space="preserve">23,277</t>
  </si>
  <si>
    <t xml:space="preserve">11,744</t>
  </si>
  <si>
    <t xml:space="preserve">21,798</t>
  </si>
  <si>
    <t xml:space="preserve">29,253</t>
  </si>
  <si>
    <t xml:space="preserve">Lo que determina la medida de la bobina (mas grande o pequeña) es la fuerza del aire a presion de un tubo en la parte de la corona</t>
  </si>
  <si>
    <t xml:space="preserve">BIMAQ</t>
  </si>
  <si>
    <t xml:space="preserve">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</si>
  <si>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 xml:space="preserve">25,306</t>
  </si>
  <si>
    <t xml:space="preserve">12,149</t>
  </si>
  <si>
    <t xml:space="preserve">35,612</t>
  </si>
  <si>
    <t xml:space="preserve">16 PULGADAS</t>
  </si>
  <si>
    <t xml:space="preserve">LILA</t>
  </si>
  <si>
    <t xml:space="preserve">25 - 26</t>
  </si>
  <si>
    <t xml:space="preserve">26,506</t>
  </si>
  <si>
    <t xml:space="preserve">15,239</t>
  </si>
  <si>
    <t xml:space="preserve">33,808</t>
  </si>
  <si>
    <t xml:space="preserve">12 cm</t>
  </si>
  <si>
    <t xml:space="preserve">22,657</t>
  </si>
  <si>
    <t xml:space="preserve">19,558</t>
  </si>
  <si>
    <t xml:space="preserve">En el turno de noche se encendió la zona superior de la máquina dado que el operario no se dio cuenta que la máquina quedó sin material, generando que la chispa del tratador incendiara el plástico ubicado de los rodillos. La alarma contra incendios se activó y pero se notifica que no se escucha por dentro de la empresa, hay que comprar aislantes para los rodillos</t>
  </si>
  <si>
    <t xml:space="preserve">26 PULGADAS</t>
  </si>
  <si>
    <t xml:space="preserve">12,594</t>
  </si>
  <si>
    <t xml:space="preserve">6,358</t>
  </si>
  <si>
    <t xml:space="preserve">17,536</t>
  </si>
  <si>
    <t xml:space="preserve">38,297</t>
  </si>
  <si>
    <t xml:space="preserve">33,015</t>
  </si>
  <si>
    <t xml:space="preserve">31,183</t>
  </si>
  <si>
    <t xml:space="preserve">18,005</t>
  </si>
  <si>
    <t xml:space="preserve">12,505</t>
  </si>
  <si>
    <t xml:space="preserve">25,818</t>
  </si>
  <si>
    <t xml:space="preserve">14,5 PULGADAS</t>
  </si>
  <si>
    <t xml:space="preserve">40 cm</t>
  </si>
  <si>
    <t xml:space="preserve">9,404</t>
  </si>
  <si>
    <t xml:space="preserve">Las máquinas se encuentran paradas desde las 3 de la tarde dado que no hay materia prima para trabajar</t>
  </si>
  <si>
    <t xml:space="preserve">BBDTRSTA16L26C3LT0</t>
  </si>
  <si>
    <t xml:space="preserve">MORA LOPEZ JONATHAN RICARDO</t>
  </si>
  <si>
    <t xml:space="preserve">16,386</t>
  </si>
  <si>
    <t xml:space="preserve">31,279</t>
  </si>
  <si>
    <t xml:space="preserve">29,402</t>
  </si>
  <si>
    <t xml:space="preserve">BADTRSTA38L26C1LT0</t>
  </si>
  <si>
    <t xml:space="preserve">16 cm</t>
  </si>
  <si>
    <t xml:space="preserve">GRANERO CACHIRAS</t>
  </si>
  <si>
    <t xml:space="preserve">44,31 Hz
11,6 - 12 A</t>
  </si>
  <si>
    <t xml:space="preserve">45,646</t>
  </si>
  <si>
    <t xml:space="preserve">83,382</t>
  </si>
  <si>
    <t xml:space="preserve">32,201</t>
  </si>
  <si>
    <t xml:space="preserve">39,167</t>
  </si>
  <si>
    <t xml:space="preserve">PESO DEL ROLLO IMPRESO (KG)</t>
  </si>
  <si>
    <t xml:space="preserve">ALCOHOL USADO (L)</t>
  </si>
  <si>
    <t xml:space="preserve">VELOCIDAD (M/min)</t>
  </si>
  <si>
    <t xml:space="preserve">UNIDADES INVOLUCRADAS</t>
  </si>
  <si>
    <t xml:space="preserve">COLOR UNIDAD 1</t>
  </si>
  <si>
    <t xml:space="preserve">MEDIDA RODILLO UNIDAD 1</t>
  </si>
  <si>
    <t xml:space="preserve">COLOR UNIDAD 2</t>
  </si>
  <si>
    <t xml:space="preserve">MEDIDA RODILLO UNIDAD 2</t>
  </si>
  <si>
    <t xml:space="preserve">COLOR UNIDAD 3</t>
  </si>
  <si>
    <t xml:space="preserve">MEDIDA RODILLO UNIDAD 3</t>
  </si>
  <si>
    <t xml:space="preserve">COLOR UNIDAD 4</t>
  </si>
  <si>
    <t xml:space="preserve">MEDIDA RODILLO UNIDAD 4</t>
  </si>
  <si>
    <t xml:space="preserve">COLOR UNIDAD 5</t>
  </si>
  <si>
    <t xml:space="preserve">MEDIDA RODILLO UNIDAD 5</t>
  </si>
  <si>
    <t xml:space="preserve">COLOR UNIDAD 6</t>
  </si>
  <si>
    <t xml:space="preserve">MEDIDA RODILLO UNIDAD 6</t>
  </si>
  <si>
    <t xml:space="preserve">INICIO MONTAJE DE LA MÁQUINA</t>
  </si>
  <si>
    <t xml:space="preserve">FIN DE MONTAJE DE LA MÁQUINA</t>
  </si>
  <si>
    <t xml:space="preserve">INICIO DE IMPRESIÓN</t>
  </si>
  <si>
    <t xml:space="preserve">FIN DE IMPRESIÓN</t>
  </si>
  <si>
    <t xml:space="preserve">PREPARAR TINTA</t>
  </si>
  <si>
    <t xml:space="preserve">VERTIR TINTA O ALCOHOL MANUAL (DE CUBETA)</t>
  </si>
  <si>
    <t xml:space="preserve">LIMPIAR TINTAS DE SUPERFICIES</t>
  </si>
  <si>
    <t xml:space="preserve">ELECCIÓN, COLOCACIÓN Y MONTAJE FOTOPOLIMERO</t>
  </si>
  <si>
    <t xml:space="preserve">BAJAR RODILLOS</t>
  </si>
  <si>
    <t xml:space="preserve">SUBIR RODILLOS CON CIREL</t>
  </si>
  <si>
    <t xml:space="preserve">VERIFICACION Y AJUSTE DE ESTADO DE IMPRESIÓN</t>
  </si>
  <si>
    <t xml:space="preserve">TAREAS EXTRAS (AJUSTE Y BUSQUEDA DE HERRAMIENTAS)</t>
  </si>
  <si>
    <t xml:space="preserve">CORTAR ROLLO IMPRESO</t>
  </si>
  <si>
    <t xml:space="preserve">DESMONTE DE ROLLO</t>
  </si>
  <si>
    <t xml:space="preserve">SUBIR ROLLO</t>
  </si>
  <si>
    <t xml:space="preserve">BAJAR ROLLO</t>
  </si>
  <si>
    <t xml:space="preserve">TIEMPO TOTAL DE CAMBIO Y PREPARACIÓN DE ROLLO</t>
  </si>
  <si>
    <t xml:space="preserve">RAPHAEL</t>
  </si>
  <si>
    <t xml:space="preserve">DISTRIBUCIONES BUCARAMANGA</t>
  </si>
  <si>
    <t xml:space="preserve">IMPRESORA</t>
  </si>
  <si>
    <t xml:space="preserve">3688,459</t>
  </si>
  <si>
    <t xml:space="preserve">446,907</t>
  </si>
  <si>
    <t xml:space="preserve">63,260</t>
  </si>
  <si>
    <t xml:space="preserve">1569,852</t>
  </si>
  <si>
    <t xml:space="preserve">73,593</t>
  </si>
  <si>
    <t xml:space="preserve">174,501</t>
  </si>
  <si>
    <t xml:space="preserve">329,084</t>
  </si>
  <si>
    <t xml:space="preserve">91,466</t>
  </si>
  <si>
    <t xml:space="preserve">43,700</t>
  </si>
  <si>
    <t xml:space="preserve">106,638</t>
  </si>
  <si>
    <t xml:space="preserve">Los fotopolimeros son colocados en los rodillos correspondientes con unas líneas de guía que tienen y según diseño programado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</si>
  <si>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 xml:space="preserve">5 PULGADAS</t>
  </si>
  <si>
    <t xml:space="preserve">EL SEMBRADOR</t>
  </si>
  <si>
    <t xml:space="preserve">2307,260</t>
  </si>
  <si>
    <t xml:space="preserve">55,053</t>
  </si>
  <si>
    <t xml:space="preserve">RBD</t>
  </si>
  <si>
    <t xml:space="preserve">2446,376</t>
  </si>
  <si>
    <t xml:space="preserve">114,899</t>
  </si>
  <si>
    <t xml:space="preserve">61,790</t>
  </si>
  <si>
    <t xml:space="preserve">28,652</t>
  </si>
  <si>
    <t xml:space="preserve">29,053</t>
  </si>
  <si>
    <t xml:space="preserve">267,190</t>
  </si>
  <si>
    <t xml:space="preserve">1975,201</t>
  </si>
  <si>
    <t xml:space="preserve">3543,014</t>
  </si>
  <si>
    <t xml:space="preserve">52,152</t>
  </si>
  <si>
    <t xml:space="preserve">212,495</t>
  </si>
  <si>
    <t xml:space="preserve">Falta prensar y arrancar, duró más de dos horas parada la máquina durante la preparación del rollo
https://reloj-alarma.es/cronometro/#enabled=0&amp;msec=8028453</t>
  </si>
  <si>
    <t xml:space="preserve">4 PULGADAS
REAL: 4 1/4 PULGADAS</t>
  </si>
  <si>
    <t xml:space="preserve">FRUTOX</t>
  </si>
  <si>
    <t xml:space="preserve">12,65
</t>
  </si>
  <si>
    <t xml:space="preserve">BLANCO
NARANJA
VERDE CLARO
VERDE OSCURO</t>
  </si>
  <si>
    <t xml:space="preserve">1391,158</t>
  </si>
  <si>
    <t xml:space="preserve">26,878</t>
  </si>
  <si>
    <t xml:space="preserve">El impresor el fin de semana se lesionó en el dedo de la mano izquierda, por lo que a veces el dolor impide realizar el trabajo de manera óptima
Notificación: Varios de los rollos extruidos tienen más de 4 pulgadas
El primer rollo (12,65 kg) no se tomó tiempos, los demás sí
Algunas notas están en el celular</t>
  </si>
  <si>
    <t xml:space="preserve">
14,75</t>
  </si>
  <si>
    <t xml:space="preserve">39,968</t>
  </si>
  <si>
    <t xml:space="preserve">15,131</t>
  </si>
  <si>
    <t xml:space="preserve">16,457</t>
  </si>
  <si>
    <t xml:space="preserve">173,632</t>
  </si>
  <si>
    <t xml:space="preserve">15,38
</t>
  </si>
  <si>
    <t xml:space="preserve">1385,861</t>
  </si>
  <si>
    <t xml:space="preserve">20,597</t>
  </si>
  <si>
    <t xml:space="preserve">22,390</t>
  </si>
  <si>
    <t xml:space="preserve">13,30
</t>
  </si>
  <si>
    <t xml:space="preserve">1327,517</t>
  </si>
  <si>
    <t xml:space="preserve">46,661</t>
  </si>
  <si>
    <t xml:space="preserve">25,272</t>
  </si>
  <si>
    <t xml:space="preserve">1301,175</t>
  </si>
  <si>
    <t xml:space="preserve">ICBF</t>
  </si>
  <si>
    <t xml:space="preserve">BLANCO
VERDE CLARO
NEGRO</t>
  </si>
  <si>
    <t xml:space="preserve">694,538</t>
  </si>
  <si>
    <t xml:space="preserve">26,281</t>
  </si>
  <si>
    <t xml:space="preserve">28,325</t>
  </si>
  <si>
    <t xml:space="preserve">19,475</t>
  </si>
  <si>
    <t xml:space="preserve">38,786</t>
  </si>
  <si>
    <t xml:space="preserve">BLANCO
DORADO
ROJO
AZUL OSCURO</t>
  </si>
  <si>
    <t xml:space="preserve">1759,434 
</t>
  </si>
  <si>
    <t xml:space="preserve">25,955</t>
  </si>
  <si>
    <t xml:space="preserve">35,069</t>
  </si>
  <si>
    <t xml:space="preserve">18,036</t>
  </si>
  <si>
    <t xml:space="preserve">1690,267</t>
  </si>
  <si>
    <t xml:space="preserve">13,192</t>
  </si>
  <si>
    <t xml:space="preserve">24,731</t>
  </si>
  <si>
    <t xml:space="preserve">29,692</t>
  </si>
  <si>
    <t xml:space="preserve">19,667</t>
  </si>
  <si>
    <t xml:space="preserve">El operario tomó un descanso para almorzar</t>
  </si>
  <si>
    <t xml:space="preserve">12,410</t>
  </si>
  <si>
    <t xml:space="preserve">30 cm</t>
  </si>
  <si>
    <t xml:space="preserve">4275,504</t>
  </si>
  <si>
    <t xml:space="preserve">20,995</t>
  </si>
  <si>
    <t xml:space="preserve">16,431</t>
  </si>
  <si>
    <t xml:space="preserve">65,210</t>
  </si>
  <si>
    <t xml:space="preserve">2213,950</t>
  </si>
  <si>
    <t xml:space="preserve">17,087</t>
  </si>
  <si>
    <t xml:space="preserve">33,395</t>
  </si>
  <si>
    <t xml:space="preserve">2613,357</t>
  </si>
  <si>
    <t xml:space="preserve">49,975</t>
  </si>
  <si>
    <t xml:space="preserve">37,545</t>
  </si>
  <si>
    <t xml:space="preserve">2258,279</t>
  </si>
  <si>
    <t xml:space="preserve">28,236</t>
  </si>
  <si>
    <t xml:space="preserve">7 PULGADAS</t>
  </si>
  <si>
    <t xml:space="preserve">BLANCO
AMARILLO
ROJO
AZUL OSCURO</t>
  </si>
  <si>
    <t xml:space="preserve">2689,540</t>
  </si>
  <si>
    <t xml:space="preserve">875,367</t>
  </si>
  <si>
    <t xml:space="preserve">2259,826</t>
  </si>
  <si>
    <t xml:space="preserve">4989,679</t>
  </si>
  <si>
    <t xml:space="preserve">1025,409</t>
  </si>
  <si>
    <t xml:space="preserve">90,807</t>
  </si>
  <si>
    <t xml:space="preserve">575,878</t>
  </si>
  <si>
    <t xml:space="preserve">771,885</t>
  </si>
  <si>
    <t xml:space="preserve">1208,583</t>
  </si>
  <si>
    <t xml:space="preserve">350,431</t>
  </si>
  <si>
    <t xml:space="preserve">32,143</t>
  </si>
  <si>
    <t xml:space="preserve">La demora para bajar los rodillos se presenta dado que hubo que esperar al auxiliar y porque para desajustar la presión para bajar los rodillos fue necesario añadir un mayor esfuerzo</t>
  </si>
  <si>
    <t xml:space="preserve">BLANCO
AMARILLO
ROJO
VERDE
NEGRO</t>
  </si>
  <si>
    <t xml:space="preserve">1765,441</t>
  </si>
  <si>
    <t xml:space="preserve">26,420</t>
  </si>
  <si>
    <t xml:space="preserve">27,043</t>
  </si>
  <si>
    <t xml:space="preserve">23,626</t>
  </si>
  <si>
    <t xml:space="preserve">31,022</t>
  </si>
  <si>
    <t xml:space="preserve">18,488</t>
  </si>
  <si>
    <t xml:space="preserve">16,039</t>
  </si>
  <si>
    <t xml:space="preserve">FINCA EL RANCHO</t>
  </si>
  <si>
    <t xml:space="preserve">BLANCO
VERDE</t>
  </si>
  <si>
    <t xml:space="preserve">2576,194</t>
  </si>
  <si>
    <t xml:space="preserve">14 cm </t>
  </si>
  <si>
    <t xml:space="preserve">CANDELA FUENTES NURY</t>
  </si>
  <si>
    <t xml:space="preserve">AZUL</t>
  </si>
  <si>
    <t xml:space="preserve">2259,604</t>
  </si>
  <si>
    <t xml:space="preserve">13,664</t>
  </si>
  <si>
    <t xml:space="preserve">59,396</t>
  </si>
  <si>
    <t xml:space="preserve">RAPHAEL
JORGE</t>
  </si>
  <si>
    <t xml:space="preserve">18 cm</t>
  </si>
  <si>
    <t xml:space="preserve">VERDE</t>
  </si>
  <si>
    <t xml:space="preserve">445,376</t>
  </si>
  <si>
    <t xml:space="preserve">23,107</t>
  </si>
  <si>
    <t xml:space="preserve">155,881</t>
  </si>
  <si>
    <t xml:space="preserve">1613,710</t>
  </si>
  <si>
    <t xml:space="preserve">21,157</t>
  </si>
  <si>
    <t xml:space="preserve">26,046</t>
  </si>
  <si>
    <t xml:space="preserve">594,182</t>
  </si>
  <si>
    <t xml:space="preserve">192,415</t>
  </si>
  <si>
    <t xml:space="preserve">63,304</t>
  </si>
  <si>
    <t xml:space="preserve">JORGE</t>
  </si>
  <si>
    <t xml:space="preserve">1570,449</t>
  </si>
  <si>
    <t xml:space="preserve">14 cm</t>
  </si>
  <si>
    <t xml:space="preserve">GELVEZ JAIMES JOSE LIBARDO (LECGUGA VERDE MUTISCUA)</t>
  </si>
  <si>
    <t xml:space="preserve">55,4 M/min</t>
  </si>
  <si>
    <t xml:space="preserve">BLANCO
VERDE LIMON
AZUL</t>
  </si>
  <si>
    <t xml:space="preserve">2662,718</t>
  </si>
  <si>
    <t xml:space="preserve">16,057</t>
  </si>
  <si>
    <t xml:space="preserve">715,777</t>
  </si>
  <si>
    <t xml:space="preserve">27,661</t>
  </si>
  <si>
    <t xml:space="preserve">85,414</t>
  </si>
  <si>
    <t xml:space="preserve">Si el pedido se solicita de solo una cara, es recomendable que desde extrusión solo se trate una de las caras. Esto con el propósito de evitar de que el rollo en impresión se bloquee, es decir, que se repise (Cuando la tinta pasa a la otra cara que también está tratada por la presión de la bobina). Asimismo, el aire se fue por los compresores que se encuentran en el tercer piso.
Dado que se fue el aire, el registro de la impresión se corre por falta de presión en los pisadores, razón por la cuál es necesario parar la máquina. (Además, teniendo en cuenta el tipo de material que es baja densidad, permite que un mayor estirameiento que el de alta densidad o el de polipropileno)
El rollo de las 9:30 a las 10:26 por la situación de los compresores tomó 11:55 minutos (https://reloj-alarma.es/cronometro/#enabled=0&amp;msec=715777) para iniciar a trabajr nuevamente</t>
  </si>
  <si>
    <t xml:space="preserve">2147,816</t>
  </si>
  <si>
    <t xml:space="preserve">La preparación se realizó desde el pedido de ayer teniendo en cuenta  que dos de las tintas ya estaban listas (Mismo cliente, solo se tuvo que agregar la tinta azul)</t>
  </si>
  <si>
    <t xml:space="preserve">PRODUCCION SELLADORAS</t>
  </si>
  <si>
    <t xml:space="preserve">CODIGO:FTP-01</t>
  </si>
  <si>
    <t xml:space="preserve">VERSION: 2</t>
  </si>
  <si>
    <t xml:space="preserve">DIA           MES          AÑO</t>
  </si>
  <si>
    <t xml:space="preserve">OPERARIO:                                                                                                  TURNO:</t>
  </si>
  <si>
    <t xml:space="preserve">F. 15-05-23</t>
  </si>
  <si>
    <t xml:space="preserve">PESO
ROLLO</t>
  </si>
  <si>
    <t xml:space="preserve">MATERIA PRIMA
BD-AD-PP</t>
  </si>
  <si>
    <t xml:space="preserve">PESO NETO 
(KG)</t>
  </si>
  <si>
    <t xml:space="preserve">CANT. 
UNIDADES</t>
  </si>
  <si>
    <t xml:space="preserve">PAQUETES</t>
  </si>
  <si>
    <t xml:space="preserve">PESO PROMEDIO PAQUETES</t>
  </si>
  <si>
    <t xml:space="preserve">DIVIDIDO</t>
  </si>
  <si>
    <t xml:space="preserve">PRUEBA DE RESISTENCIA</t>
  </si>
  <si>
    <t xml:space="preserve">PRUEBA DE SELLADO</t>
  </si>
  <si>
    <t xml:space="preserve">PRODUCTO CONFORME</t>
  </si>
  <si>
    <t xml:space="preserve">SELLADORA NO. __________________________</t>
  </si>
  <si>
    <t xml:space="preserve">HORA</t>
  </si>
  <si>
    <t xml:space="preserve">TOTAL RETAL (KG)</t>
  </si>
  <si>
    <t xml:space="preserve">SI</t>
  </si>
  <si>
    <t xml:space="preserve">NO</t>
  </si>
  <si>
    <t xml:space="preserve">INICIO</t>
  </si>
  <si>
    <t xml:space="preserve">FIN</t>
  </si>
  <si>
    <t xml:space="preserve">TOTAL PRODUCCION (KGS)</t>
  </si>
  <si>
    <t xml:space="preserve">TOTAL PRODUCCION (UNDS)</t>
  </si>
  <si>
    <t xml:space="preserve">ENTREGA DE TURNO</t>
  </si>
  <si>
    <t xml:space="preserve">SI/NO</t>
  </si>
  <si>
    <t xml:space="preserve">ENTREGA</t>
  </si>
  <si>
    <t xml:space="preserve">RECIBE</t>
  </si>
  <si>
    <t xml:space="preserve">SE ENTREGA MAQUINA TRABAJANDO</t>
  </si>
  <si>
    <t xml:space="preserve">SE ENTREGAN MEDIDAS Y ESPECIFICACIONES DEL MATERIAL EN PROCESO</t>
  </si>
  <si>
    <t xml:space="preserve">SE ENTREGA EL AREA LIMPIA</t>
  </si>
  <si>
    <t xml:space="preserve">OBSERVACIONES MATERIAL</t>
  </si>
  <si>
    <t xml:space="preserve">OBSERVACIONES MÁQUINA</t>
  </si>
  <si>
    <t xml:space="preserve">PARADAS</t>
  </si>
  <si>
    <t xml:space="preserve">NUMERO</t>
  </si>
  <si>
    <t xml:space="preserve">TIEMPO TOTAL</t>
  </si>
  <si>
    <t xml:space="preserve">FIRMA JEFE INMEDIATO:                                                                                                                                                           FIRMA OPERARIO: </t>
  </si>
  <si>
    <t xml:space="preserve">REVISION DE SELLADORAS</t>
  </si>
  <si>
    <t xml:space="preserve">MAQUINA:</t>
  </si>
  <si>
    <t xml:space="preserve">OPERARIO:                                                                       TURNO:</t>
  </si>
  <si>
    <t xml:space="preserve">PRUEBA DE MEDIDA</t>
  </si>
  <si>
    <t xml:space="preserve">REVISION DE IMPRESIÓN </t>
  </si>
  <si>
    <t xml:space="preserve">PRUEBA DE CALIBRE</t>
  </si>
  <si>
    <t xml:space="preserve">REVISION MECANICA</t>
  </si>
  <si>
    <t xml:space="preserve">MORDASA</t>
  </si>
  <si>
    <t xml:space="preserve">PISADORA</t>
  </si>
  <si>
    <t xml:space="preserve">RODILLO</t>
  </si>
  <si>
    <t xml:space="preserve">GENERAL</t>
  </si>
  <si>
    <t xml:space="preserve">SI </t>
  </si>
  <si>
    <t xml:space="preserve">AM/PM</t>
  </si>
  <si>
    <t xml:space="preserve"> </t>
  </si>
  <si>
    <t xml:space="preserve">FIRMA JEFE INMEDIATO:                                                                                                                                                 FIRMA OPERARIO: </t>
  </si>
  <si>
    <t xml:space="preserve">PRODUCCION EXTRUSORA</t>
  </si>
  <si>
    <t xml:space="preserve">CODIGO:FTP-02</t>
  </si>
  <si>
    <t xml:space="preserve">VERSION:2</t>
  </si>
  <si>
    <t xml:space="preserve">OPERARIO:                                                                         TURNO: DIA________ NOCHE_______</t>
  </si>
  <si>
    <t xml:space="preserve">F. 12-01-22</t>
  </si>
  <si>
    <t xml:space="preserve">PRODUCCION</t>
  </si>
  <si>
    <t xml:space="preserve">EXTRUSORA:</t>
  </si>
  <si>
    <t xml:space="preserve">FUELLE</t>
  </si>
  <si>
    <t xml:space="preserve">MATERIA PRIMA 
BD-AD-PP</t>
  </si>
  <si>
    <t xml:space="preserve">HALADOR</t>
  </si>
  <si>
    <t xml:space="preserve">ABIERTO</t>
  </si>
  <si>
    <t xml:space="preserve">CERRADO</t>
  </si>
  <si>
    <t xml:space="preserve">GRAFILADO</t>
  </si>
  <si>
    <t xml:space="preserve">PESO DEL ROLLO</t>
  </si>
  <si>
    <t xml:space="preserve">T2C</t>
  </si>
  <si>
    <t xml:space="preserve">MEZCLA</t>
  </si>
  <si>
    <t xml:space="preserve">OBSERVACIONES EXTRUSORA</t>
  </si>
  <si>
    <t xml:space="preserve">TIEMPO DE PREPARACIÓN</t>
  </si>
  <si>
    <t xml:space="preserve">CONTROL DE MATERIA PRIMA</t>
  </si>
  <si>
    <t xml:space="preserve">TIPO</t>
  </si>
  <si>
    <t xml:space="preserve">MARCA</t>
  </si>
  <si>
    <t xml:space="preserve">RECIBO</t>
  </si>
  <si>
    <t xml:space="preserve">CONSUMO</t>
  </si>
  <si>
    <t xml:space="preserve">ENTREGO</t>
  </si>
  <si>
    <t xml:space="preserve">PRODUCCION IMPRESORA</t>
  </si>
  <si>
    <t xml:space="preserve">CODIGO:FTP-03</t>
  </si>
  <si>
    <t xml:space="preserve">VERSION:1</t>
  </si>
  <si>
    <t xml:space="preserve">IMPRESORA FLEXOGRÁFICA</t>
  </si>
  <si>
    <t xml:space="preserve">ALCOHOL (L)</t>
  </si>
  <si>
    <t xml:space="preserve">PESO DEL ROLLO FINAL</t>
  </si>
  <si>
    <t xml:space="preserve">DOBLE CARA</t>
  </si>
  <si>
    <t xml:space="preserve">UNIDADES</t>
  </si>
  <si>
    <t xml:space="preserve">SÍ</t>
  </si>
  <si>
    <t xml:space="preserve">SE ENTREGA MONTAJE DE LAS UNIDADES CON LOS FOTOPOLÍMEROS</t>
  </si>
  <si>
    <t xml:space="preserve">OBSERVACIONES IMPRESORA</t>
  </si>
  <si>
    <t xml:space="preserve">OBSERVACIONES PREPARACIÓN</t>
  </si>
  <si>
    <t xml:space="preserve">CONTROL MATERIA PRIMA</t>
  </si>
  <si>
    <t xml:space="preserve">POLIETILENO</t>
  </si>
  <si>
    <t xml:space="preserve">METALOCENO</t>
  </si>
  <si>
    <t xml:space="preserve">PELETIZADOS</t>
  </si>
  <si>
    <t xml:space="preserve">POLIPROPILENO</t>
  </si>
  <si>
    <t xml:space="preserve">LAMINA BIO</t>
  </si>
  <si>
    <t xml:space="preserve">EXIST.</t>
  </si>
  <si>
    <t xml:space="preserve">PELETIZADO NEGRO</t>
  </si>
  <si>
    <t xml:space="preserve">PELETIZADO BAJA TRANS</t>
  </si>
  <si>
    <t xml:space="preserve">PROVEEDOR</t>
  </si>
  <si>
    <t xml:space="preserve">PETROTHENE</t>
  </si>
  <si>
    <t xml:space="preserve">ESSENTIA</t>
  </si>
  <si>
    <t xml:space="preserve">SALDO ANTERIOR</t>
  </si>
  <si>
    <t xml:space="preserve">HDPE ESSENTIA P9-52</t>
  </si>
  <si>
    <t xml:space="preserve">ESENTTIA PH1018-AD</t>
  </si>
  <si>
    <t xml:space="preserve">REM. 81002579
REM. 81002582
REM. 81002581</t>
  </si>
  <si>
    <t xml:space="preserve">TOTALES</t>
  </si>
  <si>
    <t xml:space="preserve">KILOS</t>
  </si>
  <si>
    <t xml:space="preserve">TOTAL</t>
  </si>
  <si>
    <t xml:space="preserve">EXT BAJA PEQUEÑA</t>
  </si>
  <si>
    <t xml:space="preserve">EXT PP</t>
  </si>
  <si>
    <t xml:space="preserve">NUEVA</t>
  </si>
  <si>
    <t xml:space="preserve">REFILADORA</t>
  </si>
  <si>
    <t xml:space="preserve">RETAL NO DECLARADO</t>
  </si>
  <si>
    <t xml:space="preserve">TOTAL CONSUMO</t>
  </si>
  <si>
    <t xml:space="preserve">EXISTENCIA MENOS CONSUMO</t>
  </si>
  <si>
    <t xml:space="preserve">EXIST. MENOS CONSUMO</t>
  </si>
  <si>
    <t xml:space="preserve">INVENTARIO FIN DE SEMANA</t>
  </si>
  <si>
    <t xml:space="preserve">EXISTENCIA KG</t>
  </si>
  <si>
    <t xml:space="preserve">EXISTENCIA</t>
  </si>
  <si>
    <t xml:space="preserve">POLYFEN</t>
  </si>
  <si>
    <t xml:space="preserve">ESENTTIA</t>
  </si>
  <si>
    <t xml:space="preserve">BAJA  </t>
  </si>
  <si>
    <t xml:space="preserve">ALTA </t>
  </si>
  <si>
    <t xml:space="preserve">TOTAL INVENTARIO</t>
  </si>
  <si>
    <t xml:space="preserve">METALOZENO</t>
  </si>
  <si>
    <t xml:space="preserve">DEVOLUCIONES</t>
  </si>
  <si>
    <t xml:space="preserve">BAJA 641</t>
  </si>
  <si>
    <t xml:space="preserve">INVENTARIO MATERIA PRIMA SEMANAL</t>
  </si>
  <si>
    <t xml:space="preserve">RETAL SUBIDO</t>
  </si>
  <si>
    <t xml:space="preserve">BAJA TRANSPARENTE</t>
  </si>
  <si>
    <t xml:space="preserve">BAJA COLORES</t>
  </si>
  <si>
    <t xml:space="preserve">ALTA TRANSPARENTE</t>
  </si>
  <si>
    <t xml:space="preserve">ALTA COLORES</t>
  </si>
  <si>
    <t xml:space="preserve">PP TRANSPARENTE</t>
  </si>
  <si>
    <t xml:space="preserve">PP COLORES</t>
  </si>
  <si>
    <t xml:space="preserve">TORTA</t>
  </si>
  <si>
    <t xml:space="preserve">TOTAL RETAL</t>
  </si>
  <si>
    <t xml:space="preserve">FECHA:</t>
  </si>
  <si>
    <t xml:space="preserve">ELABORADO POR:</t>
  </si>
  <si>
    <t xml:space="preserve">REVISADO POR:</t>
  </si>
  <si>
    <t xml:space="preserve">      </t>
  </si>
  <si>
    <t xml:space="preserve">SISTEMA DE GESTION DE SEGURIDAD Y SALUD EN EL TRABAJO</t>
  </si>
  <si>
    <t xml:space="preserve">COD:FT-MTTO-001-22</t>
  </si>
  <si>
    <t xml:space="preserve">HOJA DE VIDA MAQUINARIA Y EQUIPOS</t>
  </si>
  <si>
    <t xml:space="preserve">VERSION 2</t>
  </si>
  <si>
    <t xml:space="preserve">NOMBRE DEL ACTIVO (MAQUINA)</t>
  </si>
  <si>
    <t xml:space="preserve">TIPO DE  EQUIPO </t>
  </si>
  <si>
    <t xml:space="preserve">MARCA </t>
  </si>
  <si>
    <t xml:space="preserve">No  DE  MODELO </t>
  </si>
  <si>
    <t xml:space="preserve">NO DE SERIAL </t>
  </si>
  <si>
    <t xml:space="preserve">FECHA DE FABRICACION </t>
  </si>
  <si>
    <t xml:space="preserve">PROCESO</t>
  </si>
  <si>
    <t xml:space="preserve">UBICACIÓN</t>
  </si>
  <si>
    <t xml:space="preserve">ELABORADO POR</t>
  </si>
  <si>
    <t xml:space="preserve">MANTENIMIENTO PREVENTIVO O CORRECTIVO</t>
  </si>
  <si>
    <t xml:space="preserve">DESCRIPCION</t>
  </si>
  <si>
    <t xml:space="preserve">OBSERVACIONES </t>
  </si>
  <si>
    <t xml:space="preserve">ELABORÓ: ADRIANA JIMENEZ</t>
  </si>
  <si>
    <t xml:space="preserve">COD:FT-MTTO-002-22</t>
  </si>
  <si>
    <t xml:space="preserve">DIAGNOSTICO PARA MANTENIMIENTO PREVENTIVO</t>
  </si>
  <si>
    <t xml:space="preserve">VERSION 1</t>
  </si>
  <si>
    <t xml:space="preserve">FECHA DEL DIAGNOSTICO</t>
  </si>
  <si>
    <t xml:space="preserve">DIAGNOSTICO MECANICO / INDUSTRIAL PARA MANTENIMIENTO PREVENTIVO </t>
  </si>
  <si>
    <t xml:space="preserve">DIAGNOSTICO</t>
  </si>
  <si>
    <t xml:space="preserve">MATERIALES</t>
  </si>
  <si>
    <t xml:space="preserve">COSTO MATERIALES</t>
  </si>
  <si>
    <t xml:space="preserve">COSTO MANO DE OBRA</t>
  </si>
</sst>
</file>

<file path=xl/styles.xml><?xml version="1.0" encoding="utf-8"?>
<styleSheet xmlns="http://schemas.openxmlformats.org/spreadsheetml/2006/main">
  <numFmts count="11">
    <numFmt numFmtId="164" formatCode="General"/>
    <numFmt numFmtId="165" formatCode="@"/>
    <numFmt numFmtId="166" formatCode="dd/mm/yyyy"/>
    <numFmt numFmtId="167" formatCode="0"/>
    <numFmt numFmtId="168" formatCode="hh:mm"/>
    <numFmt numFmtId="169" formatCode="General"/>
    <numFmt numFmtId="170" formatCode="hh:mm:ss"/>
    <numFmt numFmtId="171" formatCode="0.0"/>
    <numFmt numFmtId="172" formatCode="0.00"/>
    <numFmt numFmtId="173" formatCode="0.000"/>
    <numFmt numFmtId="174" formatCode="0.0000"/>
  </numFmts>
  <fonts count="41">
    <font>
      <sz val="11"/>
      <color rgb="FF000000"/>
      <name val="Calibri"/>
      <family val="2"/>
      <charset val="1"/>
    </font>
    <font>
      <sz val="10"/>
      <name val="Arial"/>
      <family val="0"/>
    </font>
    <font>
      <sz val="10"/>
      <name val="Arial"/>
      <family val="0"/>
    </font>
    <font>
      <sz val="10"/>
      <name val="Arial"/>
      <family val="0"/>
    </font>
    <font>
      <b val="true"/>
      <sz val="18"/>
      <color rgb="FFFFFFFF"/>
      <name val="Times New Roman"/>
      <family val="1"/>
      <charset val="1"/>
    </font>
    <font>
      <b val="true"/>
      <i val="true"/>
      <sz val="14"/>
      <color rgb="FF000000"/>
      <name val="Times New Roman"/>
      <family val="1"/>
      <charset val="1"/>
    </font>
    <font>
      <b val="true"/>
      <sz val="9"/>
      <color rgb="FF000000"/>
      <name val="Times New Roman"/>
      <family val="1"/>
      <charset val="1"/>
    </font>
    <font>
      <sz val="9"/>
      <color rgb="FF000000"/>
      <name val="Times New Roman"/>
      <family val="1"/>
      <charset val="1"/>
    </font>
    <font>
      <b val="true"/>
      <i val="true"/>
      <sz val="9"/>
      <color rgb="FF000000"/>
      <name val="Times New Roman"/>
      <family val="1"/>
      <charset val="1"/>
    </font>
    <font>
      <b val="true"/>
      <sz val="9"/>
      <color rgb="FFFF0000"/>
      <name val="Times New Roman"/>
      <family val="1"/>
      <charset val="1"/>
    </font>
    <font>
      <sz val="9"/>
      <name val="Times New Roman"/>
      <family val="1"/>
      <charset val="1"/>
    </font>
    <font>
      <sz val="11"/>
      <color rgb="FF000000"/>
      <name val="Times New Roman"/>
      <family val="1"/>
      <charset val="1"/>
    </font>
    <font>
      <sz val="12"/>
      <color rgb="FF000000"/>
      <name val="Times New Roman"/>
      <family val="1"/>
      <charset val="1"/>
    </font>
    <font>
      <b val="true"/>
      <sz val="26"/>
      <color rgb="FF000000"/>
      <name val="Calibri"/>
      <family val="2"/>
      <charset val="1"/>
    </font>
    <font>
      <b val="true"/>
      <sz val="11"/>
      <color rgb="FFFFFFFF"/>
      <name val="Calibri"/>
      <family val="2"/>
      <charset val="1"/>
    </font>
    <font>
      <b val="true"/>
      <sz val="22"/>
      <color rgb="FF000000"/>
      <name val="Calibri"/>
      <family val="2"/>
      <charset val="1"/>
    </font>
    <font>
      <u val="single"/>
      <sz val="11"/>
      <color rgb="FF0563C1"/>
      <name val="Calibri"/>
      <family val="2"/>
      <charset val="1"/>
    </font>
    <font>
      <sz val="11"/>
      <name val="Calibri"/>
      <family val="2"/>
      <charset val="1"/>
    </font>
    <font>
      <sz val="14"/>
      <color rgb="FF000000"/>
      <name val="Arial"/>
      <family val="2"/>
      <charset val="1"/>
    </font>
    <font>
      <b val="true"/>
      <sz val="16"/>
      <color rgb="FF000000"/>
      <name val="Arial"/>
      <family val="2"/>
      <charset val="1"/>
    </font>
    <font>
      <b val="true"/>
      <sz val="14"/>
      <color rgb="FF000000"/>
      <name val="Arial"/>
      <family val="2"/>
      <charset val="1"/>
    </font>
    <font>
      <sz val="16"/>
      <color rgb="FF000000"/>
      <name val="Arial"/>
      <family val="2"/>
      <charset val="1"/>
    </font>
    <font>
      <b val="true"/>
      <sz val="14"/>
      <name val="Arial"/>
      <family val="2"/>
      <charset val="1"/>
    </font>
    <font>
      <sz val="22"/>
      <color rgb="FF000000"/>
      <name val="Arial"/>
      <family val="2"/>
      <charset val="1"/>
    </font>
    <font>
      <b val="true"/>
      <sz val="26"/>
      <color rgb="FF000000"/>
      <name val="Arial"/>
      <family val="2"/>
      <charset val="1"/>
    </font>
    <font>
      <b val="true"/>
      <sz val="22"/>
      <color rgb="FF000000"/>
      <name val="Arial"/>
      <family val="2"/>
      <charset val="1"/>
    </font>
    <font>
      <b val="true"/>
      <sz val="20"/>
      <color rgb="FF000000"/>
      <name val="Arial"/>
      <family val="2"/>
      <charset val="1"/>
    </font>
    <font>
      <b val="true"/>
      <sz val="28"/>
      <color rgb="FF000000"/>
      <name val="Arial"/>
      <family val="2"/>
      <charset val="1"/>
    </font>
    <font>
      <b val="true"/>
      <sz val="16"/>
      <color rgb="FF000000"/>
      <name val="Calibri"/>
      <family val="2"/>
      <charset val="1"/>
    </font>
    <font>
      <b val="true"/>
      <sz val="11"/>
      <color rgb="FF000000"/>
      <name val="Calibri"/>
      <family val="2"/>
      <charset val="1"/>
    </font>
    <font>
      <b val="true"/>
      <sz val="12"/>
      <color rgb="FF000000"/>
      <name val="Calibri"/>
      <family val="2"/>
      <charset val="1"/>
    </font>
    <font>
      <sz val="12"/>
      <color rgb="FF000000"/>
      <name val="Calibri"/>
      <family val="2"/>
      <charset val="1"/>
    </font>
    <font>
      <b val="true"/>
      <sz val="11"/>
      <color rgb="FFFF2D2D"/>
      <name val="Calibri"/>
      <family val="2"/>
      <charset val="1"/>
    </font>
    <font>
      <b val="true"/>
      <sz val="14"/>
      <color rgb="FF000000"/>
      <name val="Calibri"/>
      <family val="2"/>
      <charset val="1"/>
    </font>
    <font>
      <sz val="8"/>
      <color rgb="FF000000"/>
      <name val="Arial"/>
      <family val="2"/>
      <charset val="1"/>
    </font>
    <font>
      <sz val="8"/>
      <name val="Arial"/>
      <family val="2"/>
      <charset val="1"/>
    </font>
    <font>
      <sz val="10"/>
      <color rgb="FF000000"/>
      <name val="Calibri"/>
      <family val="2"/>
      <charset val="1"/>
    </font>
    <font>
      <b val="true"/>
      <sz val="14"/>
      <name val="Calibri"/>
      <family val="2"/>
      <charset val="1"/>
    </font>
    <font>
      <sz val="10"/>
      <name val="Calibri"/>
      <family val="2"/>
      <charset val="1"/>
    </font>
    <font>
      <b val="true"/>
      <sz val="8"/>
      <color rgb="FF000000"/>
      <name val="Arial"/>
      <family val="2"/>
      <charset val="1"/>
    </font>
    <font>
      <b val="true"/>
      <sz val="10"/>
      <color rgb="FF000000"/>
      <name val="Arial"/>
      <family val="2"/>
      <charset val="1"/>
    </font>
  </fonts>
  <fills count="33">
    <fill>
      <patternFill patternType="none"/>
    </fill>
    <fill>
      <patternFill patternType="gray125"/>
    </fill>
    <fill>
      <patternFill patternType="solid">
        <fgColor rgb="FFD1F3FF"/>
        <bgColor rgb="FFC6EFCE"/>
      </patternFill>
    </fill>
    <fill>
      <patternFill patternType="solid">
        <fgColor rgb="FF002060"/>
        <bgColor rgb="FF000080"/>
      </patternFill>
    </fill>
    <fill>
      <patternFill patternType="solid">
        <fgColor rgb="FFED7D31"/>
        <bgColor rgb="FFFFC000"/>
      </patternFill>
    </fill>
    <fill>
      <patternFill patternType="solid">
        <fgColor rgb="FFFFC000"/>
        <bgColor rgb="FFFFD966"/>
      </patternFill>
    </fill>
    <fill>
      <patternFill patternType="solid">
        <fgColor rgb="FFFFEFBD"/>
        <bgColor rgb="FFFFE699"/>
      </patternFill>
    </fill>
    <fill>
      <patternFill patternType="solid">
        <fgColor rgb="FF00B050"/>
        <bgColor rgb="FF008080"/>
      </patternFill>
    </fill>
    <fill>
      <patternFill patternType="solid">
        <fgColor rgb="FF00B0F0"/>
        <bgColor rgb="FF008080"/>
      </patternFill>
    </fill>
    <fill>
      <patternFill patternType="solid">
        <fgColor rgb="FF7030A0"/>
        <bgColor rgb="FF993366"/>
      </patternFill>
    </fill>
    <fill>
      <patternFill patternType="solid">
        <fgColor rgb="FFC00000"/>
        <bgColor rgb="FF9C0006"/>
      </patternFill>
    </fill>
    <fill>
      <patternFill patternType="solid">
        <fgColor rgb="FFF2F8EE"/>
        <bgColor rgb="FFFFFFFF"/>
      </patternFill>
    </fill>
    <fill>
      <patternFill patternType="solid">
        <fgColor rgb="FFFFFF00"/>
        <bgColor rgb="FFFFD966"/>
      </patternFill>
    </fill>
    <fill>
      <patternFill patternType="solid">
        <fgColor rgb="FFE1CCF0"/>
        <bgColor rgb="FFD9D9D9"/>
      </patternFill>
    </fill>
    <fill>
      <patternFill patternType="solid">
        <fgColor rgb="FFFFCDCD"/>
        <bgColor rgb="FFFFC7CE"/>
      </patternFill>
    </fill>
    <fill>
      <patternFill patternType="solid">
        <fgColor rgb="FFFF0000"/>
        <bgColor rgb="FFC00000"/>
      </patternFill>
    </fill>
    <fill>
      <patternFill patternType="solid">
        <fgColor rgb="FFFFFFFF"/>
        <bgColor rgb="FFF2F8EE"/>
      </patternFill>
    </fill>
    <fill>
      <patternFill patternType="solid">
        <fgColor rgb="FFE7E6E6"/>
        <bgColor rgb="FFDBDBDB"/>
      </patternFill>
    </fill>
    <fill>
      <patternFill patternType="solid">
        <fgColor rgb="FFBFBFBF"/>
        <bgColor rgb="FFD0CECE"/>
      </patternFill>
    </fill>
    <fill>
      <patternFill patternType="solid">
        <fgColor rgb="FFD0CECE"/>
        <bgColor rgb="FFD9D9D9"/>
      </patternFill>
    </fill>
    <fill>
      <patternFill patternType="solid">
        <fgColor rgb="FFDBDBDB"/>
        <bgColor rgb="FFD9D9D9"/>
      </patternFill>
    </fill>
    <fill>
      <patternFill patternType="solid">
        <fgColor rgb="FFFFE699"/>
        <bgColor rgb="FFFFEFBD"/>
      </patternFill>
    </fill>
    <fill>
      <patternFill patternType="solid">
        <fgColor rgb="FFFFD966"/>
        <bgColor rgb="FFFFE699"/>
      </patternFill>
    </fill>
    <fill>
      <patternFill patternType="solid">
        <fgColor rgb="FF8FAADC"/>
        <bgColor rgb="FFA6A6A6"/>
      </patternFill>
    </fill>
    <fill>
      <patternFill patternType="solid">
        <fgColor rgb="FFA6A6A6"/>
        <bgColor rgb="FF8FAADC"/>
      </patternFill>
    </fill>
    <fill>
      <patternFill patternType="solid">
        <fgColor rgb="FFD9D9D9"/>
        <bgColor rgb="FFDBDBDB"/>
      </patternFill>
    </fill>
    <fill>
      <patternFill patternType="solid">
        <fgColor rgb="FFA9D18E"/>
        <bgColor rgb="FF92D050"/>
      </patternFill>
    </fill>
    <fill>
      <patternFill patternType="solid">
        <fgColor rgb="FF92D050"/>
        <bgColor rgb="FFA9D18E"/>
      </patternFill>
    </fill>
    <fill>
      <patternFill patternType="solid">
        <fgColor rgb="FF70AD47"/>
        <bgColor rgb="FF92D050"/>
      </patternFill>
    </fill>
    <fill>
      <patternFill patternType="solid">
        <fgColor rgb="FF66FFCC"/>
        <bgColor rgb="FF66FF99"/>
      </patternFill>
    </fill>
    <fill>
      <patternFill patternType="solid">
        <fgColor rgb="FF66FF66"/>
        <bgColor rgb="FF66FF99"/>
      </patternFill>
    </fill>
    <fill>
      <patternFill patternType="solid">
        <fgColor rgb="FFBDD7EE"/>
        <bgColor rgb="FFD0CECE"/>
      </patternFill>
    </fill>
    <fill>
      <patternFill patternType="solid">
        <fgColor rgb="FF66FF99"/>
        <bgColor rgb="FF66FF66"/>
      </patternFill>
    </fill>
  </fills>
  <borders count="56">
    <border diagonalUp="false" diagonalDown="false">
      <left/>
      <right/>
      <top/>
      <bottom/>
      <diagonal/>
    </border>
    <border diagonalUp="false" diagonalDown="false">
      <left style="medium"/>
      <right style="medium"/>
      <top style="medium"/>
      <bottom style="medium"/>
      <diagonal/>
    </border>
    <border diagonalUp="false" diagonalDown="false">
      <left style="medium"/>
      <right/>
      <top/>
      <bottom/>
      <diagonal/>
    </border>
    <border diagonalUp="false" diagonalDown="false">
      <left/>
      <right style="medium"/>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thin"/>
      <right style="thin"/>
      <top/>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bottom style="thin"/>
      <diagonal/>
    </border>
    <border diagonalUp="false" diagonalDown="false">
      <left/>
      <right style="thin"/>
      <top/>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bottom style="medium"/>
      <diagonal/>
    </border>
    <border diagonalUp="false" diagonalDown="false">
      <left/>
      <right style="thin"/>
      <top/>
      <bottom style="medium"/>
      <diagonal/>
    </border>
    <border diagonalUp="false" diagonalDown="false">
      <left style="thin"/>
      <right style="thin"/>
      <top/>
      <bottom style="medium"/>
      <diagonal/>
    </border>
    <border diagonalUp="false" diagonalDown="false">
      <left style="thin"/>
      <right style="medium"/>
      <top style="thin"/>
      <bottom style="medium"/>
      <diagonal/>
    </border>
    <border diagonalUp="false" diagonalDown="false">
      <left style="medium"/>
      <right style="thin"/>
      <top/>
      <bottom style="medium"/>
      <diagonal/>
    </border>
    <border diagonalUp="false" diagonalDown="false">
      <left/>
      <right style="medium"/>
      <top style="medium"/>
      <bottom style="medium"/>
      <diagonal/>
    </border>
    <border diagonalUp="false" diagonalDown="false">
      <left style="thin"/>
      <right/>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medium"/>
      <diagonal/>
    </border>
    <border diagonalUp="false" diagonalDown="false">
      <left style="thin"/>
      <right/>
      <top/>
      <bottom style="medium"/>
      <diagonal/>
    </border>
    <border diagonalUp="false" diagonalDown="false">
      <left style="thin"/>
      <right/>
      <top style="thin"/>
      <bottom style="mediu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thin"/>
      <right style="medium"/>
      <top style="medium"/>
      <bottom/>
      <diagonal/>
    </border>
    <border diagonalUp="false" diagonalDown="false">
      <left/>
      <right style="medium"/>
      <top/>
      <bottom style="thin"/>
      <diagonal/>
    </border>
    <border diagonalUp="false" diagonalDown="false">
      <left style="medium"/>
      <right style="medium"/>
      <top style="thin"/>
      <bottom style="medium"/>
      <diagonal/>
    </border>
    <border diagonalUp="false" diagonalDown="false">
      <left style="thin"/>
      <right style="thin"/>
      <top style="medium"/>
      <bottom/>
      <diagonal/>
    </border>
    <border diagonalUp="false" diagonalDown="false">
      <left style="medium"/>
      <right/>
      <top style="thin"/>
      <bottom style="medium"/>
      <diagonal/>
    </border>
    <border diagonalUp="false" diagonalDown="false">
      <left style="medium"/>
      <right/>
      <top style="thin"/>
      <bottom style="thin"/>
      <diagonal/>
    </border>
    <border diagonalUp="false" diagonalDown="false">
      <left style="thin"/>
      <right/>
      <top/>
      <bottom/>
      <diagonal/>
    </border>
    <border diagonalUp="false" diagonalDown="false">
      <left style="medium"/>
      <right/>
      <top style="thin"/>
      <bottom/>
      <diagonal/>
    </border>
    <border diagonalUp="false" diagonalDown="false">
      <left/>
      <right/>
      <top style="thin"/>
      <bottom/>
      <diagonal/>
    </border>
    <border diagonalUp="false" diagonalDown="false">
      <left/>
      <right style="medium"/>
      <top style="thin"/>
      <bottom style="thin"/>
      <diagonal/>
    </border>
    <border diagonalUp="false" diagonalDown="false">
      <left/>
      <right/>
      <top/>
      <bottom style="thin"/>
      <diagonal/>
    </border>
    <border diagonalUp="false" diagonalDown="false">
      <left style="medium"/>
      <right style="medium"/>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cellStyleXfs>
  <cellXfs count="42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true">
      <alignment horizontal="general" vertical="bottom" textRotation="0" wrapText="false" indent="0" shrinkToFit="false"/>
      <protection locked="true" hidden="false"/>
    </xf>
    <xf numFmtId="164" fontId="4" fillId="3" borderId="1" xfId="0" applyFont="true" applyBorder="true" applyAlignment="true" applyProtection="true">
      <alignment horizontal="center" vertical="center" textRotation="0" wrapText="true" indent="0" shrinkToFit="false"/>
      <protection locked="true" hidden="false"/>
    </xf>
    <xf numFmtId="164" fontId="5" fillId="4" borderId="1" xfId="0" applyFont="true" applyBorder="true" applyAlignment="true" applyProtection="true">
      <alignment horizontal="center" vertical="center" textRotation="0" wrapText="false" indent="0" shrinkToFit="false"/>
      <protection locked="true" hidden="false"/>
    </xf>
    <xf numFmtId="164" fontId="5" fillId="5" borderId="1" xfId="0" applyFont="true" applyBorder="true" applyAlignment="true" applyProtection="true">
      <alignment horizontal="center" vertical="center" textRotation="0" wrapText="false" indent="0" shrinkToFit="false"/>
      <protection locked="true" hidden="false"/>
    </xf>
    <xf numFmtId="165" fontId="6" fillId="6" borderId="1" xfId="0" applyFont="true" applyBorder="true" applyAlignment="true" applyProtection="true">
      <alignment horizontal="left" vertical="top" textRotation="0" wrapText="true" indent="0" shrinkToFit="false"/>
      <protection locked="true" hidden="false"/>
    </xf>
    <xf numFmtId="164" fontId="11" fillId="2" borderId="2" xfId="0" applyFont="tru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true" applyProtection="true">
      <alignment horizontal="general" vertical="bottom" textRotation="0" wrapText="false" indent="0" shrinkToFit="false"/>
      <protection locked="true" hidden="false"/>
    </xf>
    <xf numFmtId="164" fontId="11" fillId="2" borderId="3" xfId="0" applyFont="true" applyBorder="true" applyAlignment="true" applyProtection="true">
      <alignment horizontal="general" vertical="bottom" textRotation="0" wrapText="false" indent="0" shrinkToFit="false"/>
      <protection locked="true" hidden="false"/>
    </xf>
    <xf numFmtId="164" fontId="11" fillId="2" borderId="4" xfId="0" applyFont="true" applyBorder="true" applyAlignment="true" applyProtection="true">
      <alignment horizontal="general" vertical="bottom" textRotation="0" wrapText="false" indent="0" shrinkToFit="false"/>
      <protection locked="true" hidden="false"/>
    </xf>
    <xf numFmtId="164" fontId="11" fillId="2" borderId="5" xfId="0" applyFont="true" applyBorder="true" applyAlignment="true" applyProtection="true">
      <alignment horizontal="general" vertical="bottom" textRotation="0" wrapText="false" indent="0" shrinkToFit="false"/>
      <protection locked="true" hidden="false"/>
    </xf>
    <xf numFmtId="164" fontId="11" fillId="2" borderId="6" xfId="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true">
      <alignment horizontal="center" vertical="center" textRotation="0" wrapText="false" indent="0" shrinkToFit="false"/>
      <protection locked="true" hidden="false"/>
    </xf>
    <xf numFmtId="164" fontId="11" fillId="2" borderId="2" xfId="0" applyFont="true" applyBorder="true" applyAlignment="true" applyProtection="true">
      <alignment horizontal="center" vertical="center" textRotation="0" wrapText="false" indent="0" shrinkToFit="false"/>
      <protection locked="true" hidden="false"/>
    </xf>
    <xf numFmtId="164" fontId="11" fillId="2" borderId="2" xfId="0" applyFont="true" applyBorder="true" applyAlignment="true" applyProtection="true">
      <alignment horizontal="left" vertical="center" textRotation="0" wrapText="false" indent="0" shrinkToFit="false"/>
      <protection locked="true" hidden="false"/>
    </xf>
    <xf numFmtId="164" fontId="11" fillId="2" borderId="7" xfId="0" applyFont="true" applyBorder="true" applyAlignment="true" applyProtection="true">
      <alignment horizontal="general" vertical="bottom" textRotation="0" wrapText="false" indent="0" shrinkToFit="false"/>
      <protection locked="true" hidden="false"/>
    </xf>
    <xf numFmtId="164" fontId="11" fillId="2" borderId="8" xfId="0" applyFont="true" applyBorder="true" applyAlignment="true" applyProtection="true">
      <alignment horizontal="general" vertical="bottom" textRotation="0" wrapText="false" indent="0" shrinkToFit="false"/>
      <protection locked="true" hidden="false"/>
    </xf>
    <xf numFmtId="164" fontId="11" fillId="2" borderId="9" xfId="0" applyFont="true" applyBorder="true" applyAlignment="true" applyProtection="true">
      <alignment horizontal="general" vertical="bottom" textRotation="0" wrapText="false" indent="0" shrinkToFit="false"/>
      <protection locked="true" hidden="false"/>
    </xf>
    <xf numFmtId="164" fontId="0" fillId="2" borderId="0" xfId="0" applyFont="false" applyBorder="true" applyAlignment="true" applyProtection="true">
      <alignment horizontal="general" vertical="bottom" textRotation="0" wrapText="false" indent="0" shrinkToFit="false"/>
      <protection locked="true" hidden="false"/>
    </xf>
    <xf numFmtId="164" fontId="13" fillId="7" borderId="1" xfId="0" applyFont="true" applyBorder="true" applyAlignment="true" applyProtection="true">
      <alignment horizontal="center" vertical="center" textRotation="0" wrapText="false" indent="0" shrinkToFit="false"/>
      <protection locked="true" hidden="false"/>
    </xf>
    <xf numFmtId="164" fontId="13" fillId="8" borderId="1" xfId="0" applyFont="true" applyBorder="true" applyAlignment="true" applyProtection="true">
      <alignment horizontal="center" vertical="center" textRotation="0" wrapText="false" indent="0" shrinkToFit="false"/>
      <protection locked="true" hidden="false"/>
    </xf>
    <xf numFmtId="164" fontId="13" fillId="5" borderId="1" xfId="0" applyFont="true" applyBorder="true" applyAlignment="true" applyProtection="true">
      <alignment horizontal="center" vertical="center" textRotation="0" wrapText="false" indent="0" shrinkToFit="false"/>
      <protection locked="true" hidden="false"/>
    </xf>
    <xf numFmtId="164" fontId="13" fillId="9" borderId="1" xfId="0" applyFont="true" applyBorder="true" applyAlignment="true" applyProtection="true">
      <alignment horizontal="center" vertical="center" textRotation="0" wrapText="false" indent="0" shrinkToFit="false"/>
      <protection locked="true" hidden="false"/>
    </xf>
    <xf numFmtId="164" fontId="13" fillId="10" borderId="1" xfId="0" applyFont="true" applyBorder="true" applyAlignment="true" applyProtection="true">
      <alignment horizontal="center" vertical="center" textRotation="0" wrapText="false" indent="0" shrinkToFit="false"/>
      <protection locked="true" hidden="false"/>
    </xf>
    <xf numFmtId="164" fontId="14" fillId="3" borderId="10" xfId="0" applyFont="true" applyBorder="true" applyAlignment="true" applyProtection="true">
      <alignment horizontal="center" vertical="center" textRotation="0" wrapText="true" indent="0" shrinkToFit="false"/>
      <protection locked="true" hidden="false"/>
    </xf>
    <xf numFmtId="164" fontId="14" fillId="3" borderId="0" xfId="0" applyFont="true" applyBorder="true" applyAlignment="true" applyProtection="true">
      <alignment horizontal="center" vertical="center" textRotation="0" wrapText="true" indent="0" shrinkToFit="false"/>
      <protection locked="true" hidden="false"/>
    </xf>
    <xf numFmtId="164" fontId="14" fillId="10" borderId="0" xfId="0" applyFont="true" applyBorder="true" applyAlignment="true" applyProtection="true">
      <alignment horizontal="center" vertical="center" textRotation="0" wrapText="true" indent="0" shrinkToFit="false"/>
      <protection locked="true" hidden="false"/>
    </xf>
    <xf numFmtId="164" fontId="14" fillId="10" borderId="1" xfId="0" applyFont="true" applyBorder="true" applyAlignment="true" applyProtection="true">
      <alignment horizontal="center" vertical="center" textRotation="0" wrapText="true" indent="0" shrinkToFit="false"/>
      <protection locked="true" hidden="false"/>
    </xf>
    <xf numFmtId="164" fontId="14" fillId="3" borderId="1" xfId="0" applyFont="true" applyBorder="true" applyAlignment="true" applyProtection="true">
      <alignment horizontal="center" vertical="center" textRotation="0" wrapText="true" indent="0" shrinkToFit="false"/>
      <protection locked="true" hidden="false"/>
    </xf>
    <xf numFmtId="164" fontId="14" fillId="3" borderId="0" xfId="0" applyFont="true" applyBorder="false" applyAlignment="true" applyProtection="true">
      <alignment horizontal="center" vertical="center" textRotation="0" wrapText="true" indent="0" shrinkToFit="false"/>
      <protection locked="true" hidden="false"/>
    </xf>
    <xf numFmtId="164" fontId="14" fillId="3" borderId="5" xfId="0" applyFont="true" applyBorder="true" applyAlignment="true" applyProtection="true">
      <alignment horizontal="center" vertical="center" textRotation="0" wrapText="true" indent="0" shrinkToFit="false"/>
      <protection locked="true" hidden="false"/>
    </xf>
    <xf numFmtId="164" fontId="14" fillId="3" borderId="11" xfId="0" applyFont="true" applyBorder="true" applyAlignment="true" applyProtection="true">
      <alignment horizontal="center" vertical="center" textRotation="0" wrapText="true" indent="0" shrinkToFit="false"/>
      <protection locked="true" hidden="false"/>
    </xf>
    <xf numFmtId="164" fontId="14" fillId="3" borderId="12" xfId="0" applyFont="true" applyBorder="true" applyAlignment="true" applyProtection="true">
      <alignment horizontal="center" vertical="center" textRotation="0" wrapText="true" indent="0" shrinkToFit="false"/>
      <protection locked="true" hidden="false"/>
    </xf>
    <xf numFmtId="164" fontId="14" fillId="10" borderId="12"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6" fontId="0" fillId="11" borderId="13" xfId="0" applyFont="false" applyBorder="true" applyAlignment="true" applyProtection="true">
      <alignment horizontal="center" vertical="center" textRotation="0" wrapText="true" indent="0" shrinkToFit="false"/>
      <protection locked="true" hidden="false"/>
    </xf>
    <xf numFmtId="166" fontId="0" fillId="11" borderId="14" xfId="0" applyFont="false" applyBorder="true" applyAlignment="true" applyProtection="true">
      <alignment horizontal="center" vertical="center" textRotation="0" wrapText="true" indent="0" shrinkToFit="false"/>
      <protection locked="true" hidden="false"/>
    </xf>
    <xf numFmtId="167" fontId="0" fillId="11" borderId="14" xfId="0" applyFont="false" applyBorder="true" applyAlignment="true" applyProtection="true">
      <alignment horizontal="center" vertical="center" textRotation="0" wrapText="true" indent="0" shrinkToFit="false"/>
      <protection locked="true" hidden="false"/>
    </xf>
    <xf numFmtId="166" fontId="0" fillId="11" borderId="15" xfId="0" applyFont="false" applyBorder="true" applyAlignment="true" applyProtection="true">
      <alignment horizontal="center" vertical="center" textRotation="0" wrapText="true" indent="0" shrinkToFit="false"/>
      <protection locked="true" hidden="false"/>
    </xf>
    <xf numFmtId="166" fontId="0" fillId="11" borderId="16" xfId="0" applyFont="true" applyBorder="true" applyAlignment="true" applyProtection="true">
      <alignment horizontal="center" vertical="center" textRotation="0" wrapText="true" indent="0" shrinkToFit="false"/>
      <protection locked="true" hidden="false"/>
    </xf>
    <xf numFmtId="168" fontId="0" fillId="11" borderId="16" xfId="0" applyFont="false" applyBorder="true" applyAlignment="true" applyProtection="true">
      <alignment horizontal="center" vertical="center" textRotation="0" wrapText="true" indent="0" shrinkToFit="false"/>
      <protection locked="true" hidden="false"/>
    </xf>
    <xf numFmtId="167" fontId="0" fillId="11" borderId="16" xfId="0" applyFont="false" applyBorder="true" applyAlignment="true" applyProtection="true">
      <alignment horizontal="center" vertical="center" textRotation="0" wrapText="true" indent="0" shrinkToFit="false"/>
      <protection locked="true" hidden="false"/>
    </xf>
    <xf numFmtId="164" fontId="0" fillId="11" borderId="16" xfId="0" applyFont="true" applyBorder="true" applyAlignment="true" applyProtection="true">
      <alignment horizontal="center" vertical="center" textRotation="0" wrapText="true" indent="0" shrinkToFit="false"/>
      <protection locked="true" hidden="false"/>
    </xf>
    <xf numFmtId="164" fontId="0" fillId="11" borderId="17" xfId="0" applyFont="true" applyBorder="true" applyAlignment="true" applyProtection="true">
      <alignment horizontal="center" vertical="center" textRotation="0" wrapText="true" indent="0" shrinkToFit="false"/>
      <protection locked="true" hidden="false"/>
    </xf>
    <xf numFmtId="164" fontId="0" fillId="2" borderId="13" xfId="0" applyFont="true" applyBorder="true" applyAlignment="true" applyProtection="true">
      <alignment horizontal="center" vertical="center" textRotation="0" wrapText="true" indent="0" shrinkToFit="false"/>
      <protection locked="true" hidden="false"/>
    </xf>
    <xf numFmtId="164" fontId="0" fillId="2" borderId="16" xfId="0" applyFont="false" applyBorder="true" applyAlignment="true" applyProtection="true">
      <alignment horizontal="center" vertical="center" textRotation="0" wrapText="true" indent="0" shrinkToFit="false"/>
      <protection locked="true" hidden="false"/>
    </xf>
    <xf numFmtId="164" fontId="0" fillId="2" borderId="17" xfId="0" applyFont="false" applyBorder="true" applyAlignment="true" applyProtection="true">
      <alignment horizontal="center" vertical="center" textRotation="0" wrapText="true" indent="0" shrinkToFit="false"/>
      <protection locked="true" hidden="false"/>
    </xf>
    <xf numFmtId="164" fontId="0" fillId="6" borderId="18" xfId="0" applyFont="false" applyBorder="true" applyAlignment="true" applyProtection="true">
      <alignment horizontal="center" vertical="center" textRotation="0" wrapText="true" indent="0" shrinkToFit="false"/>
      <protection locked="true" hidden="false"/>
    </xf>
    <xf numFmtId="164" fontId="0" fillId="6" borderId="19" xfId="0" applyFont="false" applyBorder="true" applyAlignment="true" applyProtection="true">
      <alignment horizontal="center" vertical="center" textRotation="0" wrapText="true" indent="0" shrinkToFit="false"/>
      <protection locked="true" hidden="false"/>
    </xf>
    <xf numFmtId="169" fontId="0" fillId="6" borderId="15" xfId="0" applyFont="false" applyBorder="true" applyAlignment="true" applyProtection="true">
      <alignment horizontal="center" vertical="center" textRotation="0" wrapText="true" indent="0" shrinkToFit="false"/>
      <protection locked="true" hidden="false"/>
    </xf>
    <xf numFmtId="169" fontId="0" fillId="12" borderId="20" xfId="0" applyFont="false" applyBorder="true" applyAlignment="true" applyProtection="true">
      <alignment horizontal="center" vertical="center" textRotation="0" wrapText="true" indent="0" shrinkToFit="false"/>
      <protection locked="true" hidden="false"/>
    </xf>
    <xf numFmtId="169" fontId="0" fillId="13" borderId="13" xfId="0" applyFont="false" applyBorder="true" applyAlignment="true" applyProtection="true">
      <alignment horizontal="center" vertical="center" textRotation="0" wrapText="true" indent="0" shrinkToFit="false"/>
      <protection locked="true" hidden="false"/>
    </xf>
    <xf numFmtId="169" fontId="0" fillId="13" borderId="17" xfId="0" applyFont="false" applyBorder="true" applyAlignment="true" applyProtection="true">
      <alignment horizontal="center" vertical="center" textRotation="0" wrapText="true" indent="0" shrinkToFit="false"/>
      <protection locked="true" hidden="false"/>
    </xf>
    <xf numFmtId="169" fontId="0" fillId="14" borderId="19" xfId="0" applyFont="false" applyBorder="true" applyAlignment="true" applyProtection="true">
      <alignment horizontal="center" vertical="center" textRotation="0" wrapText="true" indent="0" shrinkToFit="false"/>
      <protection locked="true" hidden="false"/>
    </xf>
    <xf numFmtId="169" fontId="0" fillId="14" borderId="15" xfId="0" applyFont="false" applyBorder="true" applyAlignment="true" applyProtection="true">
      <alignment horizontal="center" vertical="center" textRotation="0" wrapText="true" indent="0" shrinkToFit="false"/>
      <protection locked="true" hidden="false"/>
    </xf>
    <xf numFmtId="164" fontId="0" fillId="0" borderId="15" xfId="0" applyFont="false" applyBorder="true" applyAlignment="true" applyProtection="true">
      <alignment horizontal="center" vertical="center" textRotation="0" wrapText="true" indent="0" shrinkToFit="false"/>
      <protection locked="true" hidden="false"/>
    </xf>
    <xf numFmtId="166" fontId="0" fillId="11" borderId="21" xfId="0" applyFont="false" applyBorder="true" applyAlignment="true" applyProtection="true">
      <alignment horizontal="center" vertical="center" textRotation="0" wrapText="true" indent="0" shrinkToFit="false"/>
      <protection locked="true" hidden="false"/>
    </xf>
    <xf numFmtId="166" fontId="0" fillId="11" borderId="22" xfId="0" applyFont="false" applyBorder="true" applyAlignment="true" applyProtection="true">
      <alignment horizontal="center" vertical="center" textRotation="0" wrapText="true" indent="0" shrinkToFit="false"/>
      <protection locked="true" hidden="false"/>
    </xf>
    <xf numFmtId="167" fontId="0" fillId="11" borderId="23" xfId="0" applyFont="false" applyBorder="true" applyAlignment="true" applyProtection="true">
      <alignment horizontal="center" vertical="center" textRotation="0" wrapText="true" indent="0" shrinkToFit="false"/>
      <protection locked="true" hidden="false"/>
    </xf>
    <xf numFmtId="166" fontId="0" fillId="11" borderId="24" xfId="0" applyFont="false" applyBorder="true" applyAlignment="true" applyProtection="true">
      <alignment horizontal="center" vertical="center" textRotation="0" wrapText="true" indent="0" shrinkToFit="false"/>
      <protection locked="true" hidden="false"/>
    </xf>
    <xf numFmtId="168" fontId="0" fillId="11" borderId="24" xfId="0" applyFont="false" applyBorder="true" applyAlignment="true" applyProtection="true">
      <alignment horizontal="center" vertical="center" textRotation="0" wrapText="true" indent="0" shrinkToFit="false"/>
      <protection locked="true" hidden="false"/>
    </xf>
    <xf numFmtId="167" fontId="0" fillId="11" borderId="24" xfId="0" applyFont="false" applyBorder="true" applyAlignment="true" applyProtection="true">
      <alignment horizontal="center" vertical="center" textRotation="0" wrapText="true" indent="0" shrinkToFit="false"/>
      <protection locked="true" hidden="false"/>
    </xf>
    <xf numFmtId="164" fontId="0" fillId="11" borderId="24" xfId="0" applyFont="true" applyBorder="true" applyAlignment="true" applyProtection="true">
      <alignment horizontal="center" vertical="center" textRotation="0" wrapText="true" indent="0" shrinkToFit="false"/>
      <protection locked="true" hidden="false"/>
    </xf>
    <xf numFmtId="164" fontId="0" fillId="11" borderId="25" xfId="0" applyFont="true" applyBorder="true" applyAlignment="true" applyProtection="true">
      <alignment horizontal="center" vertical="center" textRotation="0" wrapText="true" indent="0" shrinkToFit="false"/>
      <protection locked="true" hidden="false"/>
    </xf>
    <xf numFmtId="164" fontId="0" fillId="2" borderId="21" xfId="0" applyFont="true" applyBorder="true" applyAlignment="true" applyProtection="true">
      <alignment horizontal="center" vertical="center" textRotation="0" wrapText="true" indent="0" shrinkToFit="false"/>
      <protection locked="true" hidden="false"/>
    </xf>
    <xf numFmtId="164" fontId="0" fillId="2" borderId="24" xfId="0" applyFont="false" applyBorder="true" applyAlignment="true" applyProtection="true">
      <alignment horizontal="center" vertical="center" textRotation="0" wrapText="true" indent="0" shrinkToFit="false"/>
      <protection locked="true" hidden="false"/>
    </xf>
    <xf numFmtId="164" fontId="0" fillId="2" borderId="20" xfId="0" applyFont="false" applyBorder="true" applyAlignment="true" applyProtection="true">
      <alignment horizontal="center" vertical="center" textRotation="0" wrapText="true" indent="0" shrinkToFit="false"/>
      <protection locked="true" hidden="false"/>
    </xf>
    <xf numFmtId="169" fontId="0" fillId="13" borderId="18" xfId="0" applyFont="false" applyBorder="true" applyAlignment="true" applyProtection="true">
      <alignment horizontal="center" vertical="center" textRotation="0" wrapText="true" indent="0" shrinkToFit="false"/>
      <protection locked="true" hidden="false"/>
    </xf>
    <xf numFmtId="169" fontId="0" fillId="13" borderId="20" xfId="0" applyFont="false" applyBorder="true" applyAlignment="true" applyProtection="true">
      <alignment horizontal="center" vertical="center" textRotation="0" wrapText="true" indent="0" shrinkToFit="false"/>
      <protection locked="true" hidden="false"/>
    </xf>
    <xf numFmtId="169" fontId="0" fillId="6" borderId="20" xfId="0" applyFont="false" applyBorder="true" applyAlignment="true" applyProtection="true">
      <alignment horizontal="center" vertical="center" textRotation="0" wrapText="true" indent="0" shrinkToFit="false"/>
      <protection locked="true" hidden="false"/>
    </xf>
    <xf numFmtId="164" fontId="0" fillId="6" borderId="21" xfId="0" applyFont="false" applyBorder="true" applyAlignment="true" applyProtection="true">
      <alignment horizontal="center" vertical="center" textRotation="0" wrapText="true" indent="0" shrinkToFit="false"/>
      <protection locked="true" hidden="false"/>
    </xf>
    <xf numFmtId="169" fontId="0" fillId="12" borderId="24" xfId="0" applyFont="false" applyBorder="true" applyAlignment="true" applyProtection="true">
      <alignment horizontal="center" vertical="center" textRotation="0" wrapText="true" indent="0" shrinkToFit="false"/>
      <protection locked="true" hidden="false"/>
    </xf>
    <xf numFmtId="164" fontId="0" fillId="6" borderId="24" xfId="0" applyFont="false" applyBorder="true" applyAlignment="true" applyProtection="true">
      <alignment horizontal="center" vertical="center" textRotation="0" wrapText="true" indent="0" shrinkToFit="false"/>
      <protection locked="true" hidden="false"/>
    </xf>
    <xf numFmtId="169" fontId="0" fillId="6" borderId="25" xfId="0" applyFont="false" applyBorder="true" applyAlignment="true" applyProtection="true">
      <alignment horizontal="center" vertical="center" textRotation="0" wrapText="true" indent="0" shrinkToFit="false"/>
      <protection locked="true" hidden="false"/>
    </xf>
    <xf numFmtId="169" fontId="0" fillId="13" borderId="25" xfId="0" applyFont="false" applyBorder="true" applyAlignment="true" applyProtection="true">
      <alignment horizontal="center" vertical="center" textRotation="0" wrapText="true" indent="0" shrinkToFit="false"/>
      <protection locked="true" hidden="false"/>
    </xf>
    <xf numFmtId="164" fontId="0" fillId="0" borderId="24" xfId="0" applyFont="true" applyBorder="true" applyAlignment="true" applyProtection="true">
      <alignment horizontal="center" vertical="center" textRotation="0" wrapText="true" indent="0" shrinkToFit="false"/>
      <protection locked="true" hidden="false"/>
    </xf>
    <xf numFmtId="164" fontId="0" fillId="12" borderId="21" xfId="0" applyFont="false" applyBorder="true" applyAlignment="true" applyProtection="true">
      <alignment horizontal="center" vertical="center" textRotation="0" wrapText="true" indent="0" shrinkToFit="false"/>
      <protection locked="true" hidden="false"/>
    </xf>
    <xf numFmtId="164" fontId="0" fillId="2" borderId="26" xfId="0" applyFont="false" applyBorder="true" applyAlignment="true" applyProtection="true">
      <alignment horizontal="center" vertical="center" textRotation="0" wrapText="true" indent="0" shrinkToFit="false"/>
      <protection locked="true" hidden="false"/>
    </xf>
    <xf numFmtId="164" fontId="0" fillId="2" borderId="27" xfId="0" applyFont="false" applyBorder="true" applyAlignment="true" applyProtection="true">
      <alignment horizontal="center" vertical="center" textRotation="0" wrapText="true" indent="0" shrinkToFit="false"/>
      <protection locked="true" hidden="false"/>
    </xf>
    <xf numFmtId="164" fontId="0" fillId="2" borderId="28" xfId="0" applyFont="false" applyBorder="true" applyAlignment="true" applyProtection="true">
      <alignment horizontal="center" vertical="center" textRotation="0" wrapText="true" indent="0" shrinkToFit="false"/>
      <protection locked="true" hidden="false"/>
    </xf>
    <xf numFmtId="164" fontId="0" fillId="6" borderId="26" xfId="0" applyFont="false" applyBorder="true" applyAlignment="true" applyProtection="true">
      <alignment horizontal="center" vertical="center" textRotation="0" wrapText="true" indent="0" shrinkToFit="false"/>
      <protection locked="true" hidden="false"/>
    </xf>
    <xf numFmtId="164" fontId="0" fillId="6" borderId="29" xfId="0" applyFont="false" applyBorder="true" applyAlignment="true" applyProtection="true">
      <alignment horizontal="center" vertical="center" textRotation="0" wrapText="true" indent="0" shrinkToFit="false"/>
      <protection locked="true" hidden="false"/>
    </xf>
    <xf numFmtId="169" fontId="0" fillId="6" borderId="30" xfId="0" applyFont="false" applyBorder="true" applyAlignment="true" applyProtection="true">
      <alignment horizontal="center" vertical="center" textRotation="0" wrapText="true" indent="0" shrinkToFit="false"/>
      <protection locked="true" hidden="false"/>
    </xf>
    <xf numFmtId="169" fontId="0" fillId="6" borderId="27" xfId="0" applyFont="false" applyBorder="true" applyAlignment="true" applyProtection="true">
      <alignment horizontal="center" vertical="center" textRotation="0" wrapText="true" indent="0" shrinkToFit="false"/>
      <protection locked="true" hidden="false"/>
    </xf>
    <xf numFmtId="164" fontId="0" fillId="6" borderId="31" xfId="0" applyFont="false" applyBorder="true" applyAlignment="true" applyProtection="true">
      <alignment horizontal="center" vertical="center" textRotation="0" wrapText="true" indent="0" shrinkToFit="false"/>
      <protection locked="true" hidden="false"/>
    </xf>
    <xf numFmtId="169" fontId="0" fillId="13" borderId="32" xfId="0" applyFont="false" applyBorder="true" applyAlignment="true" applyProtection="true">
      <alignment horizontal="center" vertical="center" textRotation="0" wrapText="true" indent="0" shrinkToFit="false"/>
      <protection locked="true" hidden="false"/>
    </xf>
    <xf numFmtId="169" fontId="0" fillId="13" borderId="31" xfId="0" applyFont="false" applyBorder="true" applyAlignment="true" applyProtection="true">
      <alignment horizontal="center" vertical="center" textRotation="0" wrapText="true" indent="0" shrinkToFit="false"/>
      <protection locked="true" hidden="false"/>
    </xf>
    <xf numFmtId="164" fontId="13" fillId="7" borderId="10" xfId="0" applyFont="true" applyBorder="true" applyAlignment="true" applyProtection="true">
      <alignment horizontal="center" vertical="center" textRotation="0" wrapText="false" indent="0" shrinkToFit="false"/>
      <protection locked="true" hidden="false"/>
    </xf>
    <xf numFmtId="164" fontId="15" fillId="8" borderId="33" xfId="0" applyFont="true" applyBorder="true" applyAlignment="true" applyProtection="true">
      <alignment horizontal="center" vertical="center" textRotation="0" wrapText="false" indent="0" shrinkToFit="false"/>
      <protection locked="true" hidden="false"/>
    </xf>
    <xf numFmtId="164" fontId="15" fillId="9" borderId="1" xfId="0" applyFont="true" applyBorder="true" applyAlignment="true" applyProtection="true">
      <alignment horizontal="center" vertical="center" textRotation="0" wrapText="false" indent="0" shrinkToFit="false"/>
      <protection locked="true" hidden="false"/>
    </xf>
    <xf numFmtId="164" fontId="14" fillId="10" borderId="33" xfId="0" applyFont="true" applyBorder="true" applyAlignment="true" applyProtection="true">
      <alignment horizontal="center" vertical="center" textRotation="0" wrapText="true" indent="0" shrinkToFit="false"/>
      <protection locked="true" hidden="false"/>
    </xf>
    <xf numFmtId="164" fontId="14" fillId="3" borderId="33" xfId="0" applyFont="true" applyBorder="true" applyAlignment="true" applyProtection="true">
      <alignment horizontal="center" vertical="center" textRotation="0" wrapText="true" indent="0" shrinkToFit="false"/>
      <protection locked="true" hidden="false"/>
    </xf>
    <xf numFmtId="164" fontId="14" fillId="3" borderId="6" xfId="0" applyFont="true" applyBorder="true" applyAlignment="true" applyProtection="true">
      <alignment horizontal="center" vertical="center" textRotation="0" wrapText="true" indent="0" shrinkToFit="false"/>
      <protection locked="true" hidden="false"/>
    </xf>
    <xf numFmtId="166" fontId="0" fillId="11" borderId="18" xfId="0" applyFont="false" applyBorder="true" applyAlignment="true" applyProtection="true">
      <alignment horizontal="center" vertical="center" textRotation="0" wrapText="true" indent="0" shrinkToFit="false"/>
      <protection locked="true" hidden="false"/>
    </xf>
    <xf numFmtId="168" fontId="0" fillId="11" borderId="15" xfId="0" applyFont="false" applyBorder="true" applyAlignment="true" applyProtection="true">
      <alignment horizontal="center" vertical="center" textRotation="0" wrapText="true" indent="0" shrinkToFit="false"/>
      <protection locked="true" hidden="false"/>
    </xf>
    <xf numFmtId="167" fontId="0" fillId="11" borderId="15" xfId="0" applyFont="false" applyBorder="true" applyAlignment="true" applyProtection="true">
      <alignment horizontal="center" vertical="center" textRotation="0" wrapText="true" indent="0" shrinkToFit="false"/>
      <protection locked="true" hidden="false"/>
    </xf>
    <xf numFmtId="164" fontId="0" fillId="11" borderId="15" xfId="0" applyFont="true" applyBorder="true" applyAlignment="true" applyProtection="true">
      <alignment horizontal="center" vertical="center" textRotation="0" wrapText="true" indent="0" shrinkToFit="false"/>
      <protection locked="true" hidden="false"/>
    </xf>
    <xf numFmtId="164" fontId="0" fillId="11" borderId="34" xfId="0" applyFont="false" applyBorder="true" applyAlignment="true" applyProtection="true">
      <alignment horizontal="center" vertical="center" textRotation="0" wrapText="true" indent="0" shrinkToFit="false"/>
      <protection locked="true" hidden="false"/>
    </xf>
    <xf numFmtId="164" fontId="0" fillId="2" borderId="19" xfId="0" applyFont="false" applyBorder="true" applyAlignment="true" applyProtection="true">
      <alignment horizontal="center" vertical="center" textRotation="0" wrapText="true" indent="0" shrinkToFit="false"/>
      <protection locked="true" hidden="false"/>
    </xf>
    <xf numFmtId="164" fontId="0" fillId="2" borderId="34" xfId="0" applyFont="false" applyBorder="true" applyAlignment="true" applyProtection="true">
      <alignment horizontal="center" vertical="center" textRotation="0" wrapText="true" indent="0" shrinkToFit="false"/>
      <protection locked="true" hidden="false"/>
    </xf>
    <xf numFmtId="164" fontId="0" fillId="13" borderId="16" xfId="0" applyFont="false" applyBorder="true" applyAlignment="true" applyProtection="true">
      <alignment horizontal="center" vertical="center" textRotation="0" wrapText="true" indent="0" shrinkToFit="false"/>
      <protection locked="true" hidden="false"/>
    </xf>
    <xf numFmtId="164" fontId="0" fillId="6" borderId="14" xfId="0" applyFont="false" applyBorder="true" applyAlignment="true" applyProtection="true">
      <alignment horizontal="center" vertical="center" textRotation="0" wrapText="true" indent="0" shrinkToFit="false"/>
      <protection locked="true" hidden="false"/>
    </xf>
    <xf numFmtId="168" fontId="0" fillId="6" borderId="14" xfId="0" applyFont="false" applyBorder="true" applyAlignment="true" applyProtection="true">
      <alignment horizontal="center" vertical="center" textRotation="0" wrapText="true" indent="0" shrinkToFit="false"/>
      <protection locked="true" hidden="false"/>
    </xf>
    <xf numFmtId="167" fontId="0" fillId="6" borderId="15" xfId="0" applyFont="false" applyBorder="true" applyAlignment="true" applyProtection="true">
      <alignment horizontal="center" vertical="center" textRotation="0" wrapText="true" indent="0" shrinkToFit="false"/>
      <protection locked="true" hidden="false"/>
    </xf>
    <xf numFmtId="170" fontId="0" fillId="6" borderId="24" xfId="0" applyFont="false" applyBorder="true" applyAlignment="true" applyProtection="true">
      <alignment horizontal="center" vertical="center" textRotation="0" wrapText="true" indent="0" shrinkToFit="false"/>
      <protection locked="true" hidden="false"/>
    </xf>
    <xf numFmtId="168" fontId="0" fillId="6" borderId="24" xfId="0" applyFont="false" applyBorder="true" applyAlignment="true" applyProtection="true">
      <alignment horizontal="center" vertical="center" textRotation="0" wrapText="true" indent="0" shrinkToFit="false"/>
      <protection locked="true" hidden="false"/>
    </xf>
    <xf numFmtId="167" fontId="0" fillId="6" borderId="24" xfId="0" applyFont="false" applyBorder="true" applyAlignment="true" applyProtection="true">
      <alignment horizontal="center" vertical="center" textRotation="0" wrapText="true" indent="0" shrinkToFit="false"/>
      <protection locked="true" hidden="false"/>
    </xf>
    <xf numFmtId="164" fontId="0" fillId="6" borderId="16" xfId="0" applyFont="false" applyBorder="true" applyAlignment="true" applyProtection="true">
      <alignment horizontal="center" vertical="center" textRotation="0" wrapText="true" indent="0" shrinkToFit="false"/>
      <protection locked="true" hidden="false"/>
    </xf>
    <xf numFmtId="164" fontId="0" fillId="6" borderId="17" xfId="0" applyFont="true" applyBorder="true" applyAlignment="true" applyProtection="true">
      <alignment horizontal="center" vertical="center" textRotation="0" wrapText="true" indent="0" shrinkToFit="false"/>
      <protection locked="true" hidden="false"/>
    </xf>
    <xf numFmtId="164" fontId="0" fillId="0" borderId="19" xfId="0" applyFont="fals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71" fontId="0" fillId="0" borderId="0" xfId="0" applyFont="false" applyBorder="false" applyAlignment="true" applyProtection="true">
      <alignment horizontal="center" vertical="center" textRotation="0" wrapText="false" indent="0" shrinkToFit="false"/>
      <protection locked="true" hidden="false"/>
    </xf>
    <xf numFmtId="167" fontId="0" fillId="11" borderId="22" xfId="0" applyFont="false" applyBorder="true" applyAlignment="true" applyProtection="true">
      <alignment horizontal="center" vertical="center" textRotation="0" wrapText="true" indent="0" shrinkToFit="false"/>
      <protection locked="true" hidden="false"/>
    </xf>
    <xf numFmtId="164" fontId="0" fillId="11" borderId="35" xfId="0" applyFont="false" applyBorder="true" applyAlignment="true" applyProtection="true">
      <alignment horizontal="center" vertical="center" textRotation="0" wrapText="true" indent="0" shrinkToFit="false"/>
      <protection locked="true" hidden="false"/>
    </xf>
    <xf numFmtId="164" fontId="0" fillId="2" borderId="22" xfId="0" applyFont="false" applyBorder="true" applyAlignment="true" applyProtection="true">
      <alignment horizontal="center" vertical="center" textRotation="0" wrapText="true" indent="0" shrinkToFit="false"/>
      <protection locked="true" hidden="false"/>
    </xf>
    <xf numFmtId="164" fontId="0" fillId="2" borderId="35" xfId="0" applyFont="false" applyBorder="true" applyAlignment="true" applyProtection="true">
      <alignment horizontal="center" vertical="center" textRotation="0" wrapText="true" indent="0" shrinkToFit="false"/>
      <protection locked="true" hidden="false"/>
    </xf>
    <xf numFmtId="164" fontId="0" fillId="13" borderId="21" xfId="0" applyFont="false" applyBorder="true" applyAlignment="true" applyProtection="true">
      <alignment horizontal="center" vertical="center" textRotation="0" wrapText="true" indent="0" shrinkToFit="false"/>
      <protection locked="true" hidden="false"/>
    </xf>
    <xf numFmtId="164" fontId="0" fillId="13" borderId="24" xfId="0" applyFont="false" applyBorder="true" applyAlignment="true" applyProtection="true">
      <alignment horizontal="center" vertical="center" textRotation="0" wrapText="true" indent="0" shrinkToFit="false"/>
      <protection locked="true" hidden="false"/>
    </xf>
    <xf numFmtId="164" fontId="0" fillId="6" borderId="22" xfId="0" applyFont="false" applyBorder="true" applyAlignment="true" applyProtection="true">
      <alignment horizontal="center" vertical="center" textRotation="0" wrapText="true" indent="0" shrinkToFit="false"/>
      <protection locked="true" hidden="false"/>
    </xf>
    <xf numFmtId="164" fontId="0" fillId="0" borderId="22" xfId="0" applyFont="false" applyBorder="true" applyAlignment="true" applyProtection="true">
      <alignment horizontal="center" vertical="center" textRotation="0" wrapText="true" indent="0" shrinkToFit="false"/>
      <protection locked="true" hidden="false"/>
    </xf>
    <xf numFmtId="164" fontId="0" fillId="6" borderId="23" xfId="0" applyFont="false" applyBorder="true" applyAlignment="true" applyProtection="true">
      <alignment horizontal="center" vertical="center" textRotation="0" wrapText="true" indent="0" shrinkToFit="false"/>
      <protection locked="true" hidden="false"/>
    </xf>
    <xf numFmtId="168" fontId="0" fillId="6" borderId="22" xfId="0" applyFont="false" applyBorder="true" applyAlignment="true" applyProtection="true">
      <alignment horizontal="center" vertical="center" textRotation="0" wrapText="true" indent="0" shrinkToFit="false"/>
      <protection locked="true" hidden="false"/>
    </xf>
    <xf numFmtId="170" fontId="0" fillId="6" borderId="36" xfId="0" applyFont="false" applyBorder="true" applyAlignment="true" applyProtection="true">
      <alignment horizontal="center" vertical="center" textRotation="0" wrapText="true" indent="0" shrinkToFit="false"/>
      <protection locked="true" hidden="false"/>
    </xf>
    <xf numFmtId="167" fontId="0" fillId="6" borderId="22" xfId="0" applyFont="false" applyBorder="true" applyAlignment="true" applyProtection="true">
      <alignment horizontal="center" vertical="center" textRotation="0" wrapText="true" indent="0" shrinkToFit="false"/>
      <protection locked="true" hidden="false"/>
    </xf>
    <xf numFmtId="172" fontId="0" fillId="6" borderId="22" xfId="0" applyFont="false" applyBorder="true" applyAlignment="true" applyProtection="true">
      <alignment horizontal="center" vertical="center" textRotation="0" wrapText="true" indent="0" shrinkToFit="false"/>
      <protection locked="true" hidden="false"/>
    </xf>
    <xf numFmtId="170" fontId="0" fillId="6" borderId="22" xfId="0" applyFont="false" applyBorder="true" applyAlignment="true" applyProtection="true">
      <alignment horizontal="center" vertical="center" textRotation="0" wrapText="true" indent="0" shrinkToFit="false"/>
      <protection locked="true" hidden="false"/>
    </xf>
    <xf numFmtId="172" fontId="0" fillId="6" borderId="24" xfId="0" applyFont="false" applyBorder="true" applyAlignment="true" applyProtection="true">
      <alignment horizontal="center" vertical="center" textRotation="0" wrapText="true" indent="0" shrinkToFit="false"/>
      <protection locked="true" hidden="false"/>
    </xf>
    <xf numFmtId="166" fontId="0" fillId="11" borderId="26" xfId="0" applyFont="false" applyBorder="true" applyAlignment="true" applyProtection="true">
      <alignment horizontal="center" vertical="center" textRotation="0" wrapText="true" indent="0" shrinkToFit="false"/>
      <protection locked="true" hidden="false"/>
    </xf>
    <xf numFmtId="166" fontId="0" fillId="11" borderId="37" xfId="0" applyFont="false" applyBorder="true" applyAlignment="true" applyProtection="true">
      <alignment horizontal="center" vertical="center" textRotation="0" wrapText="true" indent="0" shrinkToFit="false"/>
      <protection locked="true" hidden="false"/>
    </xf>
    <xf numFmtId="167" fontId="0" fillId="11" borderId="37" xfId="0" applyFont="false" applyBorder="true" applyAlignment="true" applyProtection="true">
      <alignment horizontal="center" vertical="center" textRotation="0" wrapText="true" indent="0" shrinkToFit="false"/>
      <protection locked="true" hidden="false"/>
    </xf>
    <xf numFmtId="166" fontId="0" fillId="11" borderId="30" xfId="0" applyFont="false" applyBorder="true" applyAlignment="true" applyProtection="true">
      <alignment horizontal="center" vertical="center" textRotation="0" wrapText="true" indent="0" shrinkToFit="false"/>
      <protection locked="true" hidden="false"/>
    </xf>
    <xf numFmtId="166" fontId="0" fillId="11" borderId="27" xfId="0" applyFont="true" applyBorder="true" applyAlignment="true" applyProtection="true">
      <alignment horizontal="center" vertical="center" textRotation="0" wrapText="true" indent="0" shrinkToFit="false"/>
      <protection locked="true" hidden="false"/>
    </xf>
    <xf numFmtId="168" fontId="0" fillId="11" borderId="27" xfId="0" applyFont="false" applyBorder="true" applyAlignment="true" applyProtection="true">
      <alignment horizontal="center" vertical="center" textRotation="0" wrapText="true" indent="0" shrinkToFit="false"/>
      <protection locked="true" hidden="false"/>
    </xf>
    <xf numFmtId="167" fontId="0" fillId="11" borderId="27" xfId="0" applyFont="false" applyBorder="true" applyAlignment="true" applyProtection="true">
      <alignment horizontal="center" vertical="center" textRotation="0" wrapText="true" indent="0" shrinkToFit="false"/>
      <protection locked="true" hidden="false"/>
    </xf>
    <xf numFmtId="164" fontId="0" fillId="11" borderId="27" xfId="0" applyFont="true" applyBorder="true" applyAlignment="true" applyProtection="true">
      <alignment horizontal="center" vertical="center" textRotation="0" wrapText="true" indent="0" shrinkToFit="false"/>
      <protection locked="true" hidden="false"/>
    </xf>
    <xf numFmtId="164" fontId="0" fillId="11" borderId="38" xfId="0" applyFont="false" applyBorder="true" applyAlignment="true" applyProtection="true">
      <alignment horizontal="center" vertical="center" textRotation="0" wrapText="true" indent="0" shrinkToFit="false"/>
      <protection locked="true" hidden="false"/>
    </xf>
    <xf numFmtId="164" fontId="0" fillId="11" borderId="39" xfId="0" applyFont="false" applyBorder="true" applyAlignment="true" applyProtection="true">
      <alignment horizontal="center" vertical="center" textRotation="0" wrapText="true" indent="0" shrinkToFit="false"/>
      <protection locked="true" hidden="false"/>
    </xf>
    <xf numFmtId="164" fontId="0" fillId="11" borderId="31" xfId="0" applyFont="false" applyBorder="true" applyAlignment="true" applyProtection="true">
      <alignment horizontal="center" vertical="center" textRotation="0" wrapText="true" indent="0" shrinkToFit="false"/>
      <protection locked="true" hidden="false"/>
    </xf>
    <xf numFmtId="164" fontId="0" fillId="2" borderId="37" xfId="0" applyFont="true" applyBorder="true" applyAlignment="true" applyProtection="true">
      <alignment horizontal="center" vertical="center" textRotation="0" wrapText="true" indent="0" shrinkToFit="false"/>
      <protection locked="true" hidden="false"/>
    </xf>
    <xf numFmtId="164" fontId="0" fillId="2" borderId="39" xfId="0" applyFont="false" applyBorder="true" applyAlignment="true" applyProtection="true">
      <alignment horizontal="center" vertical="center" textRotation="0" wrapText="true" indent="0" shrinkToFit="false"/>
      <protection locked="true" hidden="false"/>
    </xf>
    <xf numFmtId="164" fontId="0" fillId="13" borderId="26" xfId="0" applyFont="false" applyBorder="true" applyAlignment="true" applyProtection="true">
      <alignment horizontal="center" vertical="center" textRotation="0" wrapText="true" indent="0" shrinkToFit="false"/>
      <protection locked="true" hidden="false"/>
    </xf>
    <xf numFmtId="164" fontId="0" fillId="13" borderId="27" xfId="0" applyFont="false" applyBorder="true" applyAlignment="true" applyProtection="true">
      <alignment horizontal="center" vertical="center" textRotation="0" wrapText="true" indent="0" shrinkToFit="false"/>
      <protection locked="true" hidden="false"/>
    </xf>
    <xf numFmtId="170" fontId="0" fillId="6" borderId="37" xfId="0" applyFont="false" applyBorder="true" applyAlignment="true" applyProtection="true">
      <alignment horizontal="center" vertical="center" textRotation="0" wrapText="true" indent="0" shrinkToFit="false"/>
      <protection locked="true" hidden="false"/>
    </xf>
    <xf numFmtId="172" fontId="0" fillId="6" borderId="27" xfId="0" applyFont="false" applyBorder="true" applyAlignment="true" applyProtection="true">
      <alignment horizontal="center" vertical="center" textRotation="0" wrapText="true" indent="0" shrinkToFit="false"/>
      <protection locked="true" hidden="false"/>
    </xf>
    <xf numFmtId="164" fontId="15" fillId="8" borderId="1" xfId="0" applyFont="true" applyBorder="true" applyAlignment="true" applyProtection="true">
      <alignment horizontal="center" vertical="center" textRotation="0" wrapText="false" indent="0" shrinkToFit="false"/>
      <protection locked="true" hidden="false"/>
    </xf>
    <xf numFmtId="164" fontId="0" fillId="11" borderId="20" xfId="0" applyFont="false" applyBorder="true" applyAlignment="true" applyProtection="true">
      <alignment horizontal="center" vertical="center" textRotation="0" wrapText="true" indent="0" shrinkToFit="false"/>
      <protection locked="true" hidden="false"/>
    </xf>
    <xf numFmtId="168" fontId="0" fillId="6" borderId="16" xfId="0" applyFont="false" applyBorder="true" applyAlignment="true" applyProtection="true">
      <alignment horizontal="center" vertical="center" textRotation="0" wrapText="true" indent="0" shrinkToFit="false"/>
      <protection locked="true" hidden="false"/>
    </xf>
    <xf numFmtId="173" fontId="0" fillId="6" borderId="15" xfId="0" applyFont="false" applyBorder="true" applyAlignment="true" applyProtection="true">
      <alignment horizontal="center" vertical="center" textRotation="0" wrapText="true" indent="0" shrinkToFit="false"/>
      <protection locked="true" hidden="false"/>
    </xf>
    <xf numFmtId="174" fontId="0" fillId="6" borderId="15" xfId="0" applyFont="false" applyBorder="true" applyAlignment="true" applyProtection="true">
      <alignment horizontal="center" vertical="center" textRotation="0" wrapText="true" indent="0" shrinkToFit="false"/>
      <protection locked="true" hidden="false"/>
    </xf>
    <xf numFmtId="173" fontId="0" fillId="6" borderId="24" xfId="0" applyFont="false" applyBorder="true" applyAlignment="true" applyProtection="true">
      <alignment horizontal="center" vertical="center" textRotation="0" wrapText="true" indent="0" shrinkToFit="false"/>
      <protection locked="true" hidden="false"/>
    </xf>
    <xf numFmtId="164" fontId="0" fillId="15" borderId="0" xfId="0" applyFont="false" applyBorder="false" applyAlignment="true" applyProtection="true">
      <alignment horizontal="center" vertical="center" textRotation="0" wrapText="false" indent="0" shrinkToFit="false"/>
      <protection locked="true" hidden="false"/>
    </xf>
    <xf numFmtId="164" fontId="16" fillId="6" borderId="24" xfId="20" applyFont="false" applyBorder="true" applyAlignment="true" applyProtection="true">
      <alignment horizontal="center" vertical="center" textRotation="0" wrapText="true" indent="0" shrinkToFit="false"/>
      <protection locked="true" hidden="false"/>
    </xf>
    <xf numFmtId="164" fontId="0" fillId="6" borderId="35" xfId="0" applyFont="false" applyBorder="true" applyAlignment="true" applyProtection="true">
      <alignment horizontal="center" vertical="center" textRotation="0" wrapText="true" indent="0" shrinkToFit="false"/>
      <protection locked="true" hidden="false"/>
    </xf>
    <xf numFmtId="168" fontId="17" fillId="6" borderId="24" xfId="20" applyFont="true" applyBorder="true" applyAlignment="true" applyProtection="true">
      <alignment horizontal="center" vertical="center" textRotation="0" wrapText="true" indent="0" shrinkToFit="false"/>
      <protection locked="true" hidden="false"/>
    </xf>
    <xf numFmtId="164" fontId="17" fillId="6" borderId="24" xfId="20" applyFont="true" applyBorder="true" applyAlignment="true" applyProtection="true">
      <alignment horizontal="center" vertical="center" textRotation="0" wrapText="true" indent="0" shrinkToFit="false"/>
      <protection locked="true" hidden="false"/>
    </xf>
    <xf numFmtId="171" fontId="0" fillId="6" borderId="15" xfId="0" applyFont="true" applyBorder="true" applyAlignment="true" applyProtection="true">
      <alignment horizontal="center" vertical="center" textRotation="0" wrapText="true" indent="0" shrinkToFit="false"/>
      <protection locked="true" hidden="false"/>
    </xf>
    <xf numFmtId="166" fontId="0" fillId="11" borderId="40" xfId="0" applyFont="false" applyBorder="true" applyAlignment="true" applyProtection="true">
      <alignment horizontal="center" vertical="center" textRotation="0" wrapText="true" indent="0" shrinkToFit="false"/>
      <protection locked="true" hidden="false"/>
    </xf>
    <xf numFmtId="166" fontId="0" fillId="11" borderId="23" xfId="0" applyFont="false" applyBorder="true" applyAlignment="true" applyProtection="true">
      <alignment horizontal="center" vertical="center" textRotation="0" wrapText="true" indent="0" shrinkToFit="false"/>
      <protection locked="true" hidden="false"/>
    </xf>
    <xf numFmtId="166" fontId="0" fillId="11" borderId="41" xfId="0" applyFont="false" applyBorder="true" applyAlignment="true" applyProtection="true">
      <alignment horizontal="center" vertical="center" textRotation="0" wrapText="true" indent="0" shrinkToFit="false"/>
      <protection locked="true" hidden="false"/>
    </xf>
    <xf numFmtId="166" fontId="0" fillId="11" borderId="42" xfId="0" applyFont="false" applyBorder="true" applyAlignment="true" applyProtection="true">
      <alignment horizontal="center" vertical="center" textRotation="0" wrapText="true" indent="0" shrinkToFit="false"/>
      <protection locked="true" hidden="false"/>
    </xf>
    <xf numFmtId="168" fontId="0" fillId="11" borderId="42" xfId="0" applyFont="false" applyBorder="true" applyAlignment="true" applyProtection="true">
      <alignment horizontal="center" vertical="center" textRotation="0" wrapText="true" indent="0" shrinkToFit="false"/>
      <protection locked="true" hidden="false"/>
    </xf>
    <xf numFmtId="167" fontId="0" fillId="11" borderId="42" xfId="0" applyFont="false" applyBorder="true" applyAlignment="true" applyProtection="true">
      <alignment horizontal="center" vertical="center" textRotation="0" wrapText="true" indent="0" shrinkToFit="false"/>
      <protection locked="true" hidden="false"/>
    </xf>
    <xf numFmtId="164" fontId="0" fillId="11" borderId="42" xfId="0" applyFont="true" applyBorder="true" applyAlignment="true" applyProtection="true">
      <alignment horizontal="center" vertical="center" textRotation="0" wrapText="true" indent="0" shrinkToFit="false"/>
      <protection locked="true" hidden="false"/>
    </xf>
    <xf numFmtId="164" fontId="0" fillId="11" borderId="43" xfId="0" applyFont="false" applyBorder="true" applyAlignment="true" applyProtection="true">
      <alignment horizontal="center" vertical="center" textRotation="0" wrapText="true" indent="0" shrinkToFit="false"/>
      <protection locked="true" hidden="false"/>
    </xf>
    <xf numFmtId="164" fontId="0" fillId="2" borderId="40" xfId="0" applyFont="true" applyBorder="true" applyAlignment="true" applyProtection="true">
      <alignment horizontal="center" vertical="center" textRotation="0" wrapText="true" indent="0" shrinkToFit="false"/>
      <protection locked="true" hidden="false"/>
    </xf>
    <xf numFmtId="164" fontId="0" fillId="2" borderId="42" xfId="0" applyFont="false" applyBorder="true" applyAlignment="true" applyProtection="true">
      <alignment horizontal="center" vertical="center" textRotation="0" wrapText="true" indent="0" shrinkToFit="false"/>
      <protection locked="true" hidden="false"/>
    </xf>
    <xf numFmtId="168" fontId="0" fillId="6" borderId="42" xfId="0" applyFont="false" applyBorder="true" applyAlignment="true" applyProtection="true">
      <alignment horizontal="center" vertical="center" textRotation="0" wrapText="true" indent="0" shrinkToFit="false"/>
      <protection locked="true" hidden="false"/>
    </xf>
    <xf numFmtId="167" fontId="0" fillId="6" borderId="41" xfId="0" applyFont="true" applyBorder="true" applyAlignment="true" applyProtection="true">
      <alignment horizontal="center" vertical="center" textRotation="0" wrapText="true" indent="0" shrinkToFit="false"/>
      <protection locked="true" hidden="false"/>
    </xf>
    <xf numFmtId="164" fontId="0" fillId="6" borderId="42" xfId="0" applyFont="false" applyBorder="true" applyAlignment="true" applyProtection="true">
      <alignment horizontal="center" vertical="center" textRotation="0" wrapText="true" indent="0" shrinkToFit="false"/>
      <protection locked="true" hidden="false"/>
    </xf>
    <xf numFmtId="164" fontId="16" fillId="6" borderId="42" xfId="20" applyFont="false" applyBorder="true" applyAlignment="true" applyProtection="true">
      <alignment horizontal="center" vertical="center" textRotation="0" wrapText="tru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18" fillId="0" borderId="13" xfId="0" applyFont="true" applyBorder="true" applyAlignment="true" applyProtection="true">
      <alignment horizontal="center" vertical="bottom" textRotation="0" wrapText="false" indent="0" shrinkToFit="false"/>
      <protection locked="true" hidden="false"/>
    </xf>
    <xf numFmtId="164" fontId="19" fillId="0" borderId="16" xfId="0" applyFont="true" applyBorder="true" applyAlignment="true" applyProtection="true">
      <alignment horizontal="center" vertical="center" textRotation="0" wrapText="false" indent="0" shrinkToFit="false"/>
      <protection locked="true" hidden="false"/>
    </xf>
    <xf numFmtId="164" fontId="20" fillId="0" borderId="16" xfId="0" applyFont="true" applyBorder="true" applyAlignment="true" applyProtection="true">
      <alignment horizontal="center" vertical="center" textRotation="0" wrapText="false" indent="0" shrinkToFit="false"/>
      <protection locked="true" hidden="false"/>
    </xf>
    <xf numFmtId="164" fontId="20" fillId="0" borderId="5" xfId="0" applyFont="true" applyBorder="true" applyAlignment="true" applyProtection="true">
      <alignment horizontal="general" vertical="bottom" textRotation="0" wrapText="false" indent="0" shrinkToFit="false"/>
      <protection locked="true" hidden="false"/>
    </xf>
    <xf numFmtId="164" fontId="19" fillId="16" borderId="44" xfId="0" applyFont="true" applyBorder="true" applyAlignment="true" applyProtection="true">
      <alignment horizontal="center" vertical="center" textRotation="0" wrapText="false" indent="0" shrinkToFit="false"/>
      <protection locked="true" hidden="false"/>
    </xf>
    <xf numFmtId="164" fontId="19" fillId="0" borderId="24" xfId="0" applyFont="true" applyBorder="true" applyAlignment="true" applyProtection="true">
      <alignment horizontal="left" vertical="center" textRotation="0" wrapText="false" indent="0" shrinkToFit="false"/>
      <protection locked="true" hidden="false"/>
    </xf>
    <xf numFmtId="164" fontId="20" fillId="0" borderId="24"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4" fontId="19" fillId="16" borderId="20" xfId="0" applyFont="true" applyBorder="true" applyAlignment="true" applyProtection="true">
      <alignment horizontal="center" vertical="bottom" textRotation="0" wrapText="false" indent="0" shrinkToFit="false"/>
      <protection locked="true" hidden="false"/>
    </xf>
    <xf numFmtId="164" fontId="18" fillId="0" borderId="2" xfId="0" applyFont="true" applyBorder="true" applyAlignment="true" applyProtection="true">
      <alignment horizontal="general" vertical="bottom" textRotation="0" wrapText="false" indent="0" shrinkToFit="false"/>
      <protection locked="true" hidden="false"/>
    </xf>
    <xf numFmtId="164" fontId="18" fillId="0" borderId="0" xfId="0" applyFont="true" applyBorder="true" applyAlignment="true" applyProtection="true">
      <alignment horizontal="general" vertical="bottom" textRotation="0" wrapText="false" indent="0" shrinkToFit="false"/>
      <protection locked="true" hidden="false"/>
    </xf>
    <xf numFmtId="164" fontId="21" fillId="0" borderId="0" xfId="0" applyFont="true" applyBorder="true" applyAlignment="true" applyProtection="true">
      <alignment horizontal="general" vertical="bottom" textRotation="0" wrapText="false" indent="0" shrinkToFit="false"/>
      <protection locked="true" hidden="false"/>
    </xf>
    <xf numFmtId="164" fontId="21" fillId="0" borderId="3" xfId="0" applyFont="true" applyBorder="true" applyAlignment="true" applyProtection="true">
      <alignment horizontal="general" vertical="bottom" textRotation="0" wrapText="false" indent="0" shrinkToFit="false"/>
      <protection locked="true" hidden="false"/>
    </xf>
    <xf numFmtId="164" fontId="20" fillId="0" borderId="21" xfId="0" applyFont="true" applyBorder="true" applyAlignment="true" applyProtection="true">
      <alignment horizontal="center" vertical="center" textRotation="0" wrapText="true" indent="0" shrinkToFit="false"/>
      <protection locked="true" hidden="false"/>
    </xf>
    <xf numFmtId="164" fontId="20" fillId="0" borderId="24" xfId="0" applyFont="true" applyBorder="true" applyAlignment="true" applyProtection="true">
      <alignment horizontal="center" vertical="center" textRotation="0" wrapText="true" indent="0" shrinkToFit="false"/>
      <protection locked="true" hidden="false"/>
    </xf>
    <xf numFmtId="164" fontId="20" fillId="0" borderId="24" xfId="0" applyFont="true" applyBorder="true" applyAlignment="true" applyProtection="true">
      <alignment horizontal="center" vertical="center" textRotation="90" wrapText="true" indent="0" shrinkToFit="false"/>
      <protection locked="true" hidden="false"/>
    </xf>
    <xf numFmtId="164" fontId="20" fillId="17" borderId="24" xfId="0" applyFont="true" applyBorder="true" applyAlignment="true" applyProtection="true">
      <alignment horizontal="center" vertical="center" textRotation="90" wrapText="true" indent="0" shrinkToFit="false"/>
      <protection locked="true" hidden="false"/>
    </xf>
    <xf numFmtId="164" fontId="20" fillId="0" borderId="0" xfId="0" applyFont="true" applyBorder="true" applyAlignment="true" applyProtection="true">
      <alignment horizontal="center" vertical="center" textRotation="90" wrapText="true" indent="0" shrinkToFit="false"/>
      <protection locked="true" hidden="false"/>
    </xf>
    <xf numFmtId="164" fontId="19" fillId="0" borderId="45" xfId="0" applyFont="true" applyBorder="true" applyAlignment="true" applyProtection="true">
      <alignment horizontal="center" vertical="bottom" textRotation="0" wrapText="false" indent="0" shrinkToFit="false"/>
      <protection locked="true" hidden="false"/>
    </xf>
    <xf numFmtId="164" fontId="19" fillId="0" borderId="25" xfId="0" applyFont="true" applyBorder="true" applyAlignment="true" applyProtection="true">
      <alignment horizontal="center" vertical="bottom" textRotation="0" wrapText="false" indent="0" shrinkToFit="false"/>
      <protection locked="true" hidden="false"/>
    </xf>
    <xf numFmtId="164" fontId="18" fillId="0" borderId="0" xfId="0" applyFont="true" applyBorder="false" applyAlignment="true" applyProtection="true">
      <alignment horizontal="general" vertical="center" textRotation="0" wrapText="false" indent="0" shrinkToFit="false"/>
      <protection locked="true" hidden="false"/>
    </xf>
    <xf numFmtId="164" fontId="18" fillId="0" borderId="21" xfId="0" applyFont="true" applyBorder="true" applyAlignment="true" applyProtection="true">
      <alignment horizontal="general" vertical="bottom" textRotation="0" wrapText="false" indent="0" shrinkToFit="false"/>
      <protection locked="true" hidden="false"/>
    </xf>
    <xf numFmtId="164" fontId="18" fillId="0" borderId="22" xfId="0" applyFont="true" applyBorder="true" applyAlignment="true" applyProtection="true">
      <alignment horizontal="general" vertical="bottom" textRotation="0" wrapText="false" indent="0" shrinkToFit="false"/>
      <protection locked="true" hidden="false"/>
    </xf>
    <xf numFmtId="164" fontId="18" fillId="0" borderId="24" xfId="0" applyFont="true" applyBorder="true" applyAlignment="true" applyProtection="true">
      <alignment horizontal="general" vertical="bottom" textRotation="0" wrapText="false" indent="0" shrinkToFit="false"/>
      <protection locked="true" hidden="false"/>
    </xf>
    <xf numFmtId="164" fontId="18" fillId="17" borderId="24" xfId="0" applyFont="true" applyBorder="true" applyAlignment="true" applyProtection="true">
      <alignment horizontal="general" vertical="bottom" textRotation="0" wrapText="false" indent="0" shrinkToFit="false"/>
      <protection locked="true" hidden="false"/>
    </xf>
    <xf numFmtId="164" fontId="18" fillId="0" borderId="3" xfId="0" applyFont="true" applyBorder="true" applyAlignment="true" applyProtection="true">
      <alignment horizontal="general" vertical="bottom" textRotation="0" wrapText="false" indent="0" shrinkToFit="false"/>
      <protection locked="true" hidden="false"/>
    </xf>
    <xf numFmtId="164" fontId="20" fillId="0" borderId="25"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general" vertical="center" textRotation="0" wrapText="false" indent="0" shrinkToFit="false"/>
      <protection locked="true" hidden="false"/>
    </xf>
    <xf numFmtId="164" fontId="20" fillId="0" borderId="3" xfId="0" applyFont="true" applyBorder="true" applyAlignment="true" applyProtection="true">
      <alignment horizontal="general" vertical="center" textRotation="0" wrapText="false" indent="0" shrinkToFit="false"/>
      <protection locked="true" hidden="false"/>
    </xf>
    <xf numFmtId="164" fontId="20" fillId="0" borderId="25" xfId="0" applyFont="true" applyBorder="true" applyAlignment="true" applyProtection="true">
      <alignment horizontal="center" vertical="bottom" textRotation="0" wrapText="false" indent="0" shrinkToFit="false"/>
      <protection locked="true" hidden="false"/>
    </xf>
    <xf numFmtId="164" fontId="19" fillId="0" borderId="21" xfId="0" applyFont="true" applyBorder="true" applyAlignment="true" applyProtection="true">
      <alignment horizontal="center" vertical="bottom" textRotation="0" wrapText="false" indent="0" shrinkToFit="false"/>
      <protection locked="true" hidden="false"/>
    </xf>
    <xf numFmtId="164" fontId="21" fillId="0" borderId="24"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general" vertical="center" textRotation="0" wrapText="false" indent="0" shrinkToFit="false"/>
      <protection locked="true" hidden="false"/>
    </xf>
    <xf numFmtId="164" fontId="21" fillId="0" borderId="25" xfId="0" applyFont="true" applyBorder="true" applyAlignment="true" applyProtection="true">
      <alignment horizontal="center" vertical="center" textRotation="0" wrapText="false" indent="0" shrinkToFit="false"/>
      <protection locked="true" hidden="false"/>
    </xf>
    <xf numFmtId="164" fontId="21" fillId="0" borderId="21" xfId="0" applyFont="true" applyBorder="true" applyAlignment="true" applyProtection="true">
      <alignment horizontal="left" vertical="center" textRotation="0" wrapText="false" indent="0" shrinkToFit="false"/>
      <protection locked="true" hidden="false"/>
    </xf>
    <xf numFmtId="164" fontId="19" fillId="0" borderId="21" xfId="0" applyFont="true" applyBorder="true" applyAlignment="true" applyProtection="true">
      <alignment horizontal="center" vertical="center" textRotation="0" wrapText="false" indent="0" shrinkToFit="false"/>
      <protection locked="true" hidden="false"/>
    </xf>
    <xf numFmtId="164" fontId="19" fillId="0" borderId="24" xfId="0" applyFont="true" applyBorder="true" applyAlignment="true" applyProtection="true">
      <alignment horizontal="center" vertical="center" textRotation="0" wrapText="false" indent="0" shrinkToFit="false"/>
      <protection locked="true" hidden="false"/>
    </xf>
    <xf numFmtId="164" fontId="19" fillId="0" borderId="25" xfId="0" applyFont="true" applyBorder="true" applyAlignment="true" applyProtection="true">
      <alignment horizontal="center" vertical="center" textRotation="0" wrapText="false" indent="0" shrinkToFit="false"/>
      <protection locked="true" hidden="false"/>
    </xf>
    <xf numFmtId="164" fontId="18" fillId="0" borderId="21" xfId="0" applyFont="true" applyBorder="true" applyAlignment="true" applyProtection="true">
      <alignment horizontal="center" vertical="bottom" textRotation="0" wrapText="false" indent="0" shrinkToFit="false"/>
      <protection locked="true" hidden="false"/>
    </xf>
    <xf numFmtId="164" fontId="18" fillId="0" borderId="24" xfId="0" applyFont="true" applyBorder="true" applyAlignment="true" applyProtection="true">
      <alignment horizontal="center" vertical="bottom" textRotation="0" wrapText="false" indent="0" shrinkToFit="false"/>
      <protection locked="true" hidden="false"/>
    </xf>
    <xf numFmtId="164" fontId="18" fillId="0" borderId="20" xfId="0" applyFont="true" applyBorder="true" applyAlignment="true" applyProtection="true">
      <alignment horizontal="center" vertical="bottom" textRotation="0" wrapText="false" indent="0" shrinkToFit="false"/>
      <protection locked="true" hidden="false"/>
    </xf>
    <xf numFmtId="164" fontId="21" fillId="0" borderId="46" xfId="0" applyFont="true" applyBorder="true" applyAlignment="true" applyProtection="true">
      <alignment horizontal="left" vertical="center" textRotation="0" wrapText="false" indent="0" shrinkToFit="false"/>
      <protection locked="true" hidden="false"/>
    </xf>
    <xf numFmtId="164" fontId="20" fillId="0" borderId="24" xfId="0" applyFont="true" applyBorder="true" applyAlignment="true" applyProtection="true">
      <alignment horizontal="left" vertical="center" textRotation="0" wrapText="false" indent="0" shrinkToFit="false"/>
      <protection locked="true" hidden="false"/>
    </xf>
    <xf numFmtId="164" fontId="20" fillId="0" borderId="24" xfId="0" applyFont="true" applyBorder="true" applyAlignment="true" applyProtection="true">
      <alignment horizontal="general" vertical="bottom" textRotation="0" wrapText="false" indent="0" shrinkToFit="false"/>
      <protection locked="true" hidden="false"/>
    </xf>
    <xf numFmtId="164" fontId="19" fillId="16" borderId="24" xfId="0" applyFont="true" applyBorder="true" applyAlignment="true" applyProtection="true">
      <alignment horizontal="center" vertical="center" textRotation="0" wrapText="false" indent="0" shrinkToFit="false"/>
      <protection locked="true" hidden="false"/>
    </xf>
    <xf numFmtId="164" fontId="19" fillId="16" borderId="24" xfId="0" applyFont="true" applyBorder="true" applyAlignment="true" applyProtection="true">
      <alignment horizontal="center" vertical="bottom" textRotation="0" wrapText="false" indent="0" shrinkToFit="false"/>
      <protection locked="true" hidden="false"/>
    </xf>
    <xf numFmtId="164" fontId="21" fillId="0" borderId="24" xfId="0" applyFont="true" applyBorder="true" applyAlignment="true" applyProtection="true">
      <alignment horizontal="general" vertical="bottom" textRotation="0" wrapText="false" indent="0" shrinkToFit="false"/>
      <protection locked="true" hidden="false"/>
    </xf>
    <xf numFmtId="164" fontId="22" fillId="18" borderId="24" xfId="0" applyFont="true" applyBorder="true" applyAlignment="true" applyProtection="true">
      <alignment horizontal="center" vertical="center" textRotation="90" wrapText="true" indent="0" shrinkToFit="false"/>
      <protection locked="true" hidden="false"/>
    </xf>
    <xf numFmtId="164" fontId="20" fillId="18" borderId="24" xfId="0" applyFont="true" applyBorder="true" applyAlignment="true" applyProtection="true">
      <alignment horizontal="center" vertical="center" textRotation="90" wrapText="true" indent="0" shrinkToFit="false"/>
      <protection locked="true" hidden="false"/>
    </xf>
    <xf numFmtId="164" fontId="20" fillId="12" borderId="24" xfId="0" applyFont="true" applyBorder="true" applyAlignment="true" applyProtection="true">
      <alignment horizontal="center" vertical="center" textRotation="0" wrapText="true" indent="0" shrinkToFit="false"/>
      <protection locked="true" hidden="false"/>
    </xf>
    <xf numFmtId="164" fontId="20" fillId="12" borderId="24" xfId="0" applyFont="true" applyBorder="true" applyAlignment="true" applyProtection="true">
      <alignment horizontal="center" vertical="center" textRotation="0" wrapText="false" indent="0" shrinkToFit="false"/>
      <protection locked="true" hidden="false"/>
    </xf>
    <xf numFmtId="164" fontId="18" fillId="12" borderId="24" xfId="0" applyFont="true" applyBorder="true" applyAlignment="true" applyProtection="true">
      <alignment horizontal="general" vertical="bottom" textRotation="0" wrapText="false" indent="0" shrinkToFit="false"/>
      <protection locked="true" hidden="false"/>
    </xf>
    <xf numFmtId="164" fontId="19" fillId="12" borderId="24" xfId="0" applyFont="true" applyBorder="true" applyAlignment="true" applyProtection="true">
      <alignment horizontal="center" vertical="center" textRotation="0" wrapText="false" indent="0" shrinkToFit="false"/>
      <protection locked="true" hidden="false"/>
    </xf>
    <xf numFmtId="164" fontId="19" fillId="12" borderId="24" xfId="0" applyFont="true" applyBorder="true" applyAlignment="true" applyProtection="true">
      <alignment horizontal="center" vertical="bottom" textRotation="0" wrapText="false" indent="0" shrinkToFit="false"/>
      <protection locked="true" hidden="false"/>
    </xf>
    <xf numFmtId="164" fontId="19" fillId="12" borderId="24" xfId="0" applyFont="true" applyBorder="true" applyAlignment="true" applyProtection="true">
      <alignment horizontal="general" vertical="bottom" textRotation="0" wrapText="false" indent="0" shrinkToFit="false"/>
      <protection locked="true" hidden="false"/>
    </xf>
    <xf numFmtId="164" fontId="19" fillId="12" borderId="24" xfId="0" applyFont="true" applyBorder="true" applyAlignment="true" applyProtection="true">
      <alignment horizontal="general" vertical="center" textRotation="0" wrapText="false" indent="0" shrinkToFit="false"/>
      <protection locked="true" hidden="false"/>
    </xf>
    <xf numFmtId="164" fontId="19" fillId="0" borderId="24" xfId="0" applyFont="true" applyBorder="true" applyAlignment="true" applyProtection="true">
      <alignment horizontal="general" vertical="center" textRotation="0" wrapText="false" indent="0" shrinkToFit="false"/>
      <protection locked="true" hidden="false"/>
    </xf>
    <xf numFmtId="164" fontId="19" fillId="0" borderId="24" xfId="0" applyFont="true" applyBorder="true" applyAlignment="true" applyProtection="true">
      <alignment horizontal="general" vertical="bottom" textRotation="0" wrapText="false" indent="0" shrinkToFit="false"/>
      <protection locked="true" hidden="false"/>
    </xf>
    <xf numFmtId="164" fontId="20" fillId="0" borderId="24" xfId="0" applyFont="true" applyBorder="true" applyAlignment="true" applyProtection="true">
      <alignment horizontal="general" vertical="center" textRotation="0" wrapText="false" indent="0" shrinkToFit="false"/>
      <protection locked="true" hidden="false"/>
    </xf>
    <xf numFmtId="164" fontId="19" fillId="0" borderId="24" xfId="0" applyFont="true" applyBorder="true" applyAlignment="true" applyProtection="true">
      <alignment horizontal="center" vertical="bottom" textRotation="0" wrapText="false" indent="0" shrinkToFit="false"/>
      <protection locked="true" hidden="false"/>
    </xf>
    <xf numFmtId="164" fontId="21" fillId="0" borderId="24" xfId="0" applyFont="true" applyBorder="true" applyAlignment="true" applyProtection="true">
      <alignment horizontal="general" vertical="center" textRotation="0" wrapText="false" indent="0" shrinkToFit="false"/>
      <protection locked="true" hidden="false"/>
    </xf>
    <xf numFmtId="164" fontId="21" fillId="0" borderId="24" xfId="0" applyFont="true" applyBorder="tru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3" fillId="0" borderId="13" xfId="0" applyFont="true" applyBorder="true" applyAlignment="true" applyProtection="true">
      <alignment horizontal="center" vertical="bottom" textRotation="0" wrapText="false" indent="0" shrinkToFit="false"/>
      <protection locked="true" hidden="false"/>
    </xf>
    <xf numFmtId="164" fontId="24" fillId="0" borderId="47" xfId="0" applyFont="true" applyBorder="true" applyAlignment="true" applyProtection="true">
      <alignment horizontal="center" vertical="center" textRotation="0" wrapText="false" indent="0" shrinkToFit="false"/>
      <protection locked="true" hidden="false"/>
    </xf>
    <xf numFmtId="164" fontId="25" fillId="0" borderId="16" xfId="0" applyFont="true" applyBorder="true" applyAlignment="true" applyProtection="true">
      <alignment horizontal="center" vertical="center" textRotation="0" wrapText="false" indent="0" shrinkToFit="false"/>
      <protection locked="true" hidden="false"/>
    </xf>
    <xf numFmtId="164" fontId="25" fillId="16" borderId="16" xfId="0" applyFont="true" applyBorder="true" applyAlignment="true" applyProtection="true">
      <alignment horizontal="center" vertical="center" textRotation="0" wrapText="false" indent="0" shrinkToFit="false"/>
      <protection locked="true" hidden="false"/>
    </xf>
    <xf numFmtId="164" fontId="25" fillId="16" borderId="5" xfId="0" applyFont="true" applyBorder="true" applyAlignment="true" applyProtection="true">
      <alignment horizontal="center" vertical="center" textRotation="0" wrapText="false" indent="0" shrinkToFit="false"/>
      <protection locked="true" hidden="false"/>
    </xf>
    <xf numFmtId="164" fontId="23" fillId="0" borderId="6" xfId="0" applyFont="true" applyBorder="true" applyAlignment="true" applyProtection="true">
      <alignment horizontal="general" vertical="bottom" textRotation="0" wrapText="false" indent="0" shrinkToFit="false"/>
      <protection locked="true" hidden="false"/>
    </xf>
    <xf numFmtId="164" fontId="25" fillId="0" borderId="15" xfId="0" applyFont="true" applyBorder="true" applyAlignment="true" applyProtection="true">
      <alignment horizontal="left" vertical="center" textRotation="0" wrapText="false" indent="0" shrinkToFit="false"/>
      <protection locked="true" hidden="false"/>
    </xf>
    <xf numFmtId="164" fontId="25" fillId="0" borderId="24" xfId="0" applyFont="true" applyBorder="true" applyAlignment="true" applyProtection="true">
      <alignment horizontal="center" vertical="center" textRotation="0" wrapText="false" indent="0" shrinkToFit="false"/>
      <protection locked="true" hidden="false"/>
    </xf>
    <xf numFmtId="164" fontId="23" fillId="0" borderId="24" xfId="0" applyFont="true" applyBorder="true" applyAlignment="true" applyProtection="true">
      <alignment horizontal="center" vertical="bottom" textRotation="0" wrapText="false" indent="0" shrinkToFit="false"/>
      <protection locked="true" hidden="false"/>
    </xf>
    <xf numFmtId="164" fontId="23" fillId="0" borderId="0" xfId="0" applyFont="true" applyBorder="false" applyAlignment="true" applyProtection="true">
      <alignment horizontal="center" vertical="bottom" textRotation="0" wrapText="false" indent="0" shrinkToFit="false"/>
      <protection locked="true" hidden="false"/>
    </xf>
    <xf numFmtId="164" fontId="23" fillId="0" borderId="3" xfId="0" applyFont="true" applyBorder="true" applyAlignment="true" applyProtection="true">
      <alignment horizontal="general" vertical="bottom" textRotation="0" wrapText="false" indent="0" shrinkToFit="false"/>
      <protection locked="true" hidden="false"/>
    </xf>
    <xf numFmtId="164" fontId="25" fillId="0" borderId="24" xfId="0" applyFont="true" applyBorder="true" applyAlignment="true" applyProtection="true">
      <alignment horizontal="left" vertical="center" textRotation="0" wrapText="false" indent="0" shrinkToFit="false"/>
      <protection locked="true" hidden="false"/>
    </xf>
    <xf numFmtId="164" fontId="25" fillId="0" borderId="21" xfId="0" applyFont="true" applyBorder="true" applyAlignment="true" applyProtection="true">
      <alignment horizontal="center" vertical="center" textRotation="0" wrapText="true" indent="0" shrinkToFit="false"/>
      <protection locked="true" hidden="false"/>
    </xf>
    <xf numFmtId="164" fontId="25" fillId="0" borderId="24" xfId="0" applyFont="true" applyBorder="true" applyAlignment="true" applyProtection="true">
      <alignment horizontal="center" vertical="center" textRotation="0" wrapText="true" indent="0" shrinkToFit="false"/>
      <protection locked="true" hidden="false"/>
    </xf>
    <xf numFmtId="164" fontId="25" fillId="0" borderId="24" xfId="0" applyFont="true" applyBorder="true" applyAlignment="true" applyProtection="true">
      <alignment horizontal="center" vertical="center" textRotation="90" wrapText="true" indent="0" shrinkToFit="false"/>
      <protection locked="true" hidden="false"/>
    </xf>
    <xf numFmtId="164" fontId="25" fillId="19" borderId="24" xfId="0" applyFont="true" applyBorder="true" applyAlignment="true" applyProtection="true">
      <alignment horizontal="center" vertical="center" textRotation="90" wrapText="true" indent="0" shrinkToFit="false"/>
      <protection locked="true" hidden="false"/>
    </xf>
    <xf numFmtId="164" fontId="25" fillId="20" borderId="24" xfId="0" applyFont="true" applyBorder="true" applyAlignment="true" applyProtection="true">
      <alignment horizontal="center" vertical="center" textRotation="0" wrapText="true" indent="0" shrinkToFit="false"/>
      <protection locked="true" hidden="false"/>
    </xf>
    <xf numFmtId="164" fontId="25" fillId="20" borderId="22" xfId="0" applyFont="true" applyBorder="true" applyAlignment="true" applyProtection="true">
      <alignment horizontal="center" vertical="center" textRotation="0" wrapText="true" indent="0" shrinkToFit="false"/>
      <protection locked="true" hidden="false"/>
    </xf>
    <xf numFmtId="164" fontId="25" fillId="0" borderId="0" xfId="0" applyFont="true" applyBorder="false" applyAlignment="true" applyProtection="true">
      <alignment horizontal="center" vertical="center" textRotation="0" wrapText="true" indent="0" shrinkToFit="false"/>
      <protection locked="true" hidden="false"/>
    </xf>
    <xf numFmtId="164" fontId="25" fillId="0" borderId="45" xfId="0" applyFont="true" applyBorder="true" applyAlignment="true" applyProtection="true">
      <alignment horizontal="center" vertical="bottom" textRotation="0" wrapText="false" indent="0" shrinkToFit="false"/>
      <protection locked="true" hidden="false"/>
    </xf>
    <xf numFmtId="164" fontId="25" fillId="0" borderId="25" xfId="0" applyFont="true" applyBorder="true" applyAlignment="true" applyProtection="true">
      <alignment horizontal="center" vertical="bottom"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6" fillId="0" borderId="24" xfId="0" applyFont="true" applyBorder="true" applyAlignment="true" applyProtection="true">
      <alignment horizontal="center" vertical="center" textRotation="0" wrapText="false" indent="0" shrinkToFit="false"/>
      <protection locked="true" hidden="false"/>
    </xf>
    <xf numFmtId="164" fontId="23" fillId="0" borderId="21" xfId="0" applyFont="true" applyBorder="true" applyAlignment="true" applyProtection="true">
      <alignment horizontal="general" vertical="bottom" textRotation="0" wrapText="false" indent="0" shrinkToFit="false"/>
      <protection locked="true" hidden="false"/>
    </xf>
    <xf numFmtId="164" fontId="23" fillId="0" borderId="24" xfId="0" applyFont="true" applyBorder="true" applyAlignment="true" applyProtection="true">
      <alignment horizontal="general" vertical="bottom" textRotation="0" wrapText="false" indent="0" shrinkToFit="false"/>
      <protection locked="true" hidden="false"/>
    </xf>
    <xf numFmtId="164" fontId="23" fillId="19" borderId="24" xfId="0" applyFont="true" applyBorder="true" applyAlignment="true" applyProtection="true">
      <alignment horizontal="general" vertical="bottom" textRotation="0" wrapText="false" indent="0" shrinkToFit="false"/>
      <protection locked="true" hidden="false"/>
    </xf>
    <xf numFmtId="164" fontId="23" fillId="20" borderId="24" xfId="0" applyFont="true" applyBorder="true" applyAlignment="true" applyProtection="true">
      <alignment horizontal="general" vertical="bottom" textRotation="0" wrapText="false" indent="0" shrinkToFit="false"/>
      <protection locked="true" hidden="false"/>
    </xf>
    <xf numFmtId="164" fontId="25" fillId="0" borderId="24" xfId="0" applyFont="true" applyBorder="true" applyAlignment="true" applyProtection="true">
      <alignment horizontal="general" vertical="center" textRotation="0" wrapText="true" indent="0" shrinkToFit="false"/>
      <protection locked="true" hidden="false"/>
    </xf>
    <xf numFmtId="164" fontId="25" fillId="0" borderId="25" xfId="0" applyFont="true" applyBorder="true" applyAlignment="true" applyProtection="true">
      <alignment horizontal="center" vertical="center" textRotation="0" wrapText="true" indent="0" shrinkToFit="false"/>
      <protection locked="true" hidden="false"/>
    </xf>
    <xf numFmtId="164" fontId="25" fillId="0" borderId="25"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general" vertical="center" textRotation="0" wrapText="false" indent="0" shrinkToFit="false"/>
      <protection locked="true" hidden="false"/>
    </xf>
    <xf numFmtId="164" fontId="25" fillId="0" borderId="3" xfId="0" applyFont="true" applyBorder="true" applyAlignment="true" applyProtection="true">
      <alignment horizontal="general" vertical="center" textRotation="0" wrapText="false" indent="0" shrinkToFit="false"/>
      <protection locked="true" hidden="false"/>
    </xf>
    <xf numFmtId="164" fontId="23" fillId="0" borderId="2" xfId="0" applyFont="true" applyBorder="true" applyAlignment="true" applyProtection="true">
      <alignment horizontal="general" vertical="bottom" textRotation="0" wrapText="false" indent="0" shrinkToFit="false"/>
      <protection locked="true" hidden="false"/>
    </xf>
    <xf numFmtId="164" fontId="27" fillId="0" borderId="24" xfId="0" applyFont="true" applyBorder="true" applyAlignment="true" applyProtection="true">
      <alignment horizontal="center" vertical="center" textRotation="0" wrapText="false" indent="0" shrinkToFit="false"/>
      <protection locked="true" hidden="false"/>
    </xf>
    <xf numFmtId="164" fontId="27" fillId="0" borderId="0" xfId="0" applyFont="true" applyBorder="fals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center" vertical="center" textRotation="0" wrapText="false" indent="0" shrinkToFit="false"/>
      <protection locked="true" hidden="false"/>
    </xf>
    <xf numFmtId="164" fontId="23" fillId="16" borderId="3" xfId="0" applyFont="true" applyBorder="true" applyAlignment="true" applyProtection="true">
      <alignment horizontal="general" vertical="bottom" textRotation="0" wrapText="false" indent="0" shrinkToFit="false"/>
      <protection locked="true" hidden="false"/>
    </xf>
    <xf numFmtId="164" fontId="23" fillId="0" borderId="48" xfId="0" applyFont="true" applyBorder="true" applyAlignment="true" applyProtection="true">
      <alignment horizontal="left" vertical="center" textRotation="0" wrapText="false" indent="0" shrinkToFit="false"/>
      <protection locked="true" hidden="false"/>
    </xf>
    <xf numFmtId="164" fontId="25" fillId="0" borderId="8" xfId="0" applyFont="true" applyBorder="true" applyAlignment="true" applyProtection="true">
      <alignment horizontal="general" vertical="center" textRotation="0" wrapText="false" indent="0" shrinkToFit="false"/>
      <protection locked="true" hidden="false"/>
    </xf>
    <xf numFmtId="164" fontId="25" fillId="0" borderId="29" xfId="0" applyFont="true" applyBorder="true" applyAlignment="true" applyProtection="true">
      <alignment horizontal="general" vertical="center" textRotation="0" wrapText="false" indent="0" shrinkToFit="false"/>
      <protection locked="true" hidden="false"/>
    </xf>
    <xf numFmtId="164" fontId="23" fillId="16" borderId="9" xfId="0" applyFont="true" applyBorder="true" applyAlignment="true" applyProtection="true">
      <alignment horizontal="general" vertical="bottom" textRotation="0" wrapText="false" indent="0" shrinkToFit="false"/>
      <protection locked="true" hidden="false"/>
    </xf>
    <xf numFmtId="164" fontId="24" fillId="0" borderId="24" xfId="0" applyFont="true" applyBorder="true" applyAlignment="true" applyProtection="true">
      <alignment horizontal="center" vertical="center" textRotation="0" wrapText="false" indent="0" shrinkToFit="false"/>
      <protection locked="true" hidden="false"/>
    </xf>
    <xf numFmtId="164" fontId="25" fillId="0" borderId="49"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left" vertical="center" textRotation="0" wrapText="false" indent="0" shrinkToFit="false"/>
      <protection locked="true" hidden="false"/>
    </xf>
    <xf numFmtId="164" fontId="23" fillId="0" borderId="22" xfId="0" applyFont="true" applyBorder="true" applyAlignment="true" applyProtection="true">
      <alignment horizontal="general" vertical="bottom" textRotation="0" wrapText="false" indent="0" shrinkToFit="false"/>
      <protection locked="true" hidden="false"/>
    </xf>
    <xf numFmtId="164" fontId="23" fillId="0" borderId="0" xfId="0" applyFont="true" applyBorder="true" applyAlignment="true" applyProtection="true">
      <alignment horizontal="general" vertical="bottom" textRotation="0" wrapText="false" indent="0" shrinkToFit="false"/>
      <protection locked="true" hidden="false"/>
    </xf>
    <xf numFmtId="164" fontId="21" fillId="0" borderId="22"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28" fillId="16" borderId="0" xfId="0" applyFont="true" applyBorder="true" applyAlignment="true" applyProtection="true">
      <alignment horizontal="left" vertical="center" textRotation="0" wrapText="true" indent="0" shrinkToFit="false"/>
      <protection locked="true" hidden="false"/>
    </xf>
    <xf numFmtId="164" fontId="0" fillId="16" borderId="0" xfId="0" applyFont="false" applyBorder="false" applyAlignment="true" applyProtection="true">
      <alignment horizontal="general" vertical="bottom" textRotation="0" wrapText="false" indent="0" shrinkToFit="false"/>
      <protection locked="true" hidden="false"/>
    </xf>
    <xf numFmtId="164" fontId="0" fillId="16" borderId="0" xfId="0" applyFont="false" applyBorder="false" applyAlignment="true" applyProtection="true">
      <alignment horizontal="left" vertical="bottom" textRotation="0" wrapText="false" indent="0" shrinkToFit="false"/>
      <protection locked="true" hidden="false"/>
    </xf>
    <xf numFmtId="164" fontId="28" fillId="16" borderId="0" xfId="0" applyFont="true" applyBorder="false" applyAlignment="true" applyProtection="true">
      <alignment horizontal="center" vertical="center" textRotation="0" wrapText="false" indent="0" shrinkToFit="false"/>
      <protection locked="true" hidden="false"/>
    </xf>
    <xf numFmtId="164" fontId="28" fillId="16" borderId="24" xfId="0" applyFont="true" applyBorder="true" applyAlignment="true" applyProtection="true">
      <alignment horizontal="center" vertical="center" textRotation="0" wrapText="false" indent="0" shrinkToFit="false"/>
      <protection locked="true" hidden="false"/>
    </xf>
    <xf numFmtId="164" fontId="29" fillId="16" borderId="0" xfId="0" applyFont="true" applyBorder="false" applyAlignment="true" applyProtection="true">
      <alignment horizontal="center" vertical="bottom" textRotation="0" wrapText="false" indent="0" shrinkToFit="false"/>
      <protection locked="true" hidden="false"/>
    </xf>
    <xf numFmtId="164" fontId="29" fillId="0" borderId="24" xfId="0" applyFont="true" applyBorder="true" applyAlignment="true" applyProtection="true">
      <alignment horizontal="center" vertical="center" textRotation="0" wrapText="false" indent="0" shrinkToFit="false"/>
      <protection locked="true" hidden="false"/>
    </xf>
    <xf numFmtId="164" fontId="29" fillId="21" borderId="24" xfId="0" applyFont="true" applyBorder="true" applyAlignment="true" applyProtection="true">
      <alignment horizontal="center" vertical="center" textRotation="0" wrapText="false" indent="0" shrinkToFit="false"/>
      <protection locked="true" hidden="false"/>
    </xf>
    <xf numFmtId="164" fontId="29" fillId="22" borderId="24" xfId="0" applyFont="true" applyBorder="true" applyAlignment="true" applyProtection="true">
      <alignment horizontal="center" vertical="center" textRotation="0" wrapText="false" indent="0" shrinkToFit="false"/>
      <protection locked="true" hidden="false"/>
    </xf>
    <xf numFmtId="164" fontId="29" fillId="23" borderId="24" xfId="0" applyFont="true" applyBorder="true" applyAlignment="true" applyProtection="true">
      <alignment horizontal="general" vertical="center" textRotation="0" wrapText="false" indent="0" shrinkToFit="false"/>
      <protection locked="true" hidden="false"/>
    </xf>
    <xf numFmtId="164" fontId="29" fillId="24" borderId="24" xfId="0" applyFont="true" applyBorder="true" applyAlignment="true" applyProtection="true">
      <alignment horizontal="center" vertical="center" textRotation="0" wrapText="false" indent="0" shrinkToFit="false"/>
      <protection locked="true" hidden="false"/>
    </xf>
    <xf numFmtId="164" fontId="29" fillId="25" borderId="24"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29" fillId="16" borderId="24" xfId="0" applyFont="true" applyBorder="true" applyAlignment="true" applyProtection="true">
      <alignment horizontal="center" vertical="center" textRotation="0" wrapText="false" indent="0" shrinkToFit="false"/>
      <protection locked="true" hidden="false"/>
    </xf>
    <xf numFmtId="164" fontId="29" fillId="26" borderId="24" xfId="0" applyFont="true" applyBorder="true" applyAlignment="true" applyProtection="true">
      <alignment horizontal="center" vertical="center" textRotation="0" wrapText="false" indent="0" shrinkToFit="false"/>
      <protection locked="true" hidden="false"/>
    </xf>
    <xf numFmtId="164" fontId="30" fillId="0" borderId="24" xfId="0" applyFont="true" applyBorder="true" applyAlignment="true" applyProtection="true">
      <alignment horizontal="center" vertical="center" textRotation="0" wrapText="false" indent="0" shrinkToFit="false"/>
      <protection locked="true" hidden="false"/>
    </xf>
    <xf numFmtId="164" fontId="0" fillId="0" borderId="50" xfId="0" applyFont="true" applyBorder="true" applyAlignment="true" applyProtection="true">
      <alignment horizontal="center" vertical="center" textRotation="0" wrapText="false" indent="0" shrinkToFit="false"/>
      <protection locked="true" hidden="false"/>
    </xf>
    <xf numFmtId="164" fontId="0" fillId="0" borderId="0" xfId="0" applyFont="true" applyBorder="true" applyAlignment="true" applyProtection="true">
      <alignment horizontal="center" vertical="center" textRotation="0" wrapText="false" indent="0" shrinkToFit="false"/>
      <protection locked="true" hidden="false"/>
    </xf>
    <xf numFmtId="164" fontId="29" fillId="21" borderId="24" xfId="0" applyFont="true" applyBorder="true" applyAlignment="true" applyProtection="true">
      <alignment horizontal="general" vertical="center" textRotation="0" wrapText="false" indent="0" shrinkToFit="false"/>
      <protection locked="true" hidden="false"/>
    </xf>
    <xf numFmtId="164" fontId="29" fillId="22" borderId="24" xfId="0" applyFont="true" applyBorder="true" applyAlignment="true" applyProtection="true">
      <alignment horizontal="general" vertical="center" textRotation="0" wrapText="false" indent="0" shrinkToFit="false"/>
      <protection locked="true" hidden="false"/>
    </xf>
    <xf numFmtId="164" fontId="29" fillId="24" borderId="24" xfId="0" applyFont="true" applyBorder="true" applyAlignment="true" applyProtection="true">
      <alignment horizontal="general" vertical="center" textRotation="0" wrapText="false" indent="0" shrinkToFit="false"/>
      <protection locked="true" hidden="false"/>
    </xf>
    <xf numFmtId="164" fontId="29" fillId="25" borderId="24" xfId="0" applyFont="true" applyBorder="true" applyAlignment="true" applyProtection="true">
      <alignment horizontal="general" vertical="center" textRotation="0" wrapText="false" indent="0" shrinkToFit="false"/>
      <protection locked="true" hidden="false"/>
    </xf>
    <xf numFmtId="164" fontId="29" fillId="0" borderId="0" xfId="0" applyFont="true" applyBorder="false" applyAlignment="true" applyProtection="true">
      <alignment horizontal="center" vertical="center" textRotation="0" wrapText="false" indent="0" shrinkToFit="false"/>
      <protection locked="true" hidden="false"/>
    </xf>
    <xf numFmtId="164" fontId="29" fillId="22" borderId="24" xfId="0" applyFont="true" applyBorder="true" applyAlignment="true" applyProtection="true">
      <alignment horizontal="left" vertical="center" textRotation="0" wrapText="false" indent="0" shrinkToFit="false"/>
      <protection locked="true" hidden="false"/>
    </xf>
    <xf numFmtId="166" fontId="0" fillId="0" borderId="24" xfId="0" applyFont="false" applyBorder="true" applyAlignment="true" applyProtection="true">
      <alignment horizontal="general" vertical="bottom" textRotation="0" wrapText="false" indent="0" shrinkToFit="false"/>
      <protection locked="true" hidden="false"/>
    </xf>
    <xf numFmtId="164" fontId="0" fillId="21" borderId="24" xfId="0" applyFont="false" applyBorder="true" applyAlignment="true" applyProtection="true">
      <alignment horizontal="left" vertical="bottom" textRotation="0" wrapText="false" indent="0" shrinkToFit="false"/>
      <protection locked="true" hidden="false"/>
    </xf>
    <xf numFmtId="164" fontId="0" fillId="21" borderId="24" xfId="0" applyFont="false" applyBorder="true" applyAlignment="true" applyProtection="true">
      <alignment horizontal="general" vertical="bottom" textRotation="0" wrapText="false" indent="0" shrinkToFit="false"/>
      <protection locked="true" hidden="false"/>
    </xf>
    <xf numFmtId="164" fontId="0" fillId="22" borderId="24" xfId="0" applyFont="false" applyBorder="true" applyAlignment="true" applyProtection="true">
      <alignment horizontal="left" vertical="bottom" textRotation="0" wrapText="false" indent="0" shrinkToFit="false"/>
      <protection locked="true" hidden="false"/>
    </xf>
    <xf numFmtId="164" fontId="0" fillId="22" borderId="24" xfId="0" applyFont="false" applyBorder="true" applyAlignment="true" applyProtection="true">
      <alignment horizontal="general" vertical="bottom" textRotation="0" wrapText="false" indent="0" shrinkToFit="false"/>
      <protection locked="true" hidden="false"/>
    </xf>
    <xf numFmtId="164" fontId="0" fillId="23" borderId="24" xfId="0" applyFont="false" applyBorder="true" applyAlignment="true" applyProtection="true">
      <alignment horizontal="left" vertical="bottom" textRotation="0" wrapText="false" indent="0" shrinkToFit="false"/>
      <protection locked="true" hidden="false"/>
    </xf>
    <xf numFmtId="164" fontId="0" fillId="23" borderId="24" xfId="0" applyFont="false" applyBorder="true" applyAlignment="true" applyProtection="true">
      <alignment horizontal="general" vertical="bottom" textRotation="0" wrapText="false" indent="0" shrinkToFit="false"/>
      <protection locked="true" hidden="false"/>
    </xf>
    <xf numFmtId="164" fontId="0" fillId="24" borderId="24" xfId="0" applyFont="true" applyBorder="true" applyAlignment="true" applyProtection="true">
      <alignment horizontal="left" vertical="bottom" textRotation="0" wrapText="false" indent="0" shrinkToFit="false"/>
      <protection locked="true" hidden="false"/>
    </xf>
    <xf numFmtId="164" fontId="0" fillId="24" borderId="24" xfId="0" applyFont="false" applyBorder="true" applyAlignment="true" applyProtection="true">
      <alignment horizontal="general" vertical="bottom" textRotation="0" wrapText="false" indent="0" shrinkToFit="false"/>
      <protection locked="true" hidden="false"/>
    </xf>
    <xf numFmtId="164" fontId="0" fillId="25" borderId="24" xfId="0" applyFont="false" applyBorder="true" applyAlignment="true" applyProtection="true">
      <alignment horizontal="left" vertical="bottom" textRotation="0" wrapText="false" indent="0" shrinkToFit="false"/>
      <protection locked="true" hidden="false"/>
    </xf>
    <xf numFmtId="164" fontId="0" fillId="25" borderId="24" xfId="0" applyFont="false" applyBorder="true" applyAlignment="true" applyProtection="true">
      <alignment horizontal="general" vertical="bottom" textRotation="0" wrapText="false" indent="0" shrinkToFit="false"/>
      <protection locked="true" hidden="false"/>
    </xf>
    <xf numFmtId="166" fontId="0" fillId="16" borderId="24" xfId="0" applyFont="false" applyBorder="true" applyAlignment="true" applyProtection="true">
      <alignment horizontal="center" vertical="bottom" textRotation="0" wrapText="false" indent="0" shrinkToFit="false"/>
      <protection locked="true" hidden="false"/>
    </xf>
    <xf numFmtId="164" fontId="0" fillId="26" borderId="24" xfId="0" applyFont="true" applyBorder="true" applyAlignment="true" applyProtection="true">
      <alignment horizontal="left" vertical="bottom" textRotation="0" wrapText="false" indent="0" shrinkToFit="false"/>
      <protection locked="true" hidden="false"/>
    </xf>
    <xf numFmtId="164" fontId="0" fillId="26" borderId="24" xfId="0" applyFont="false" applyBorder="true" applyAlignment="true" applyProtection="true">
      <alignment horizontal="right" vertical="bottom" textRotation="0" wrapText="false" indent="0" shrinkToFit="false"/>
      <protection locked="true" hidden="false"/>
    </xf>
    <xf numFmtId="166" fontId="31" fillId="16" borderId="24" xfId="0" applyFont="true" applyBorder="true" applyAlignment="true" applyProtection="true">
      <alignment horizontal="general" vertical="bottom" textRotation="0" wrapText="false" indent="0" shrinkToFit="false"/>
      <protection locked="true" hidden="false"/>
    </xf>
    <xf numFmtId="166" fontId="0" fillId="0" borderId="24" xfId="0" applyFont="false" applyBorder="true" applyAlignment="true" applyProtection="true">
      <alignment horizontal="general" vertical="center" textRotation="0" wrapText="false" indent="0" shrinkToFit="false"/>
      <protection locked="true" hidden="false"/>
    </xf>
    <xf numFmtId="164" fontId="0" fillId="21" borderId="24" xfId="0" applyFont="false" applyBorder="true" applyAlignment="true" applyProtection="true">
      <alignment horizontal="left" vertical="center" textRotation="0" wrapText="false" indent="0" shrinkToFit="false"/>
      <protection locked="true" hidden="false"/>
    </xf>
    <xf numFmtId="164" fontId="0" fillId="21" borderId="24" xfId="0" applyFont="false" applyBorder="true" applyAlignment="true" applyProtection="true">
      <alignment horizontal="general" vertical="center" textRotation="0" wrapText="false" indent="0" shrinkToFit="false"/>
      <protection locked="true" hidden="false"/>
    </xf>
    <xf numFmtId="164" fontId="0" fillId="22" borderId="24" xfId="0" applyFont="true" applyBorder="true" applyAlignment="true" applyProtection="true">
      <alignment horizontal="left" vertical="center" textRotation="0" wrapText="false" indent="0" shrinkToFit="false"/>
      <protection locked="true" hidden="false"/>
    </xf>
    <xf numFmtId="164" fontId="0" fillId="22" borderId="24" xfId="0" applyFont="false" applyBorder="true" applyAlignment="true" applyProtection="true">
      <alignment horizontal="general" vertical="center" textRotation="0" wrapText="false" indent="0" shrinkToFit="false"/>
      <protection locked="true" hidden="false"/>
    </xf>
    <xf numFmtId="164" fontId="0" fillId="23" borderId="24" xfId="0" applyFont="false" applyBorder="true" applyAlignment="true" applyProtection="true">
      <alignment horizontal="left" vertical="center" textRotation="0" wrapText="false" indent="0" shrinkToFit="false"/>
      <protection locked="true" hidden="false"/>
    </xf>
    <xf numFmtId="164" fontId="0" fillId="23" borderId="24" xfId="0" applyFont="false" applyBorder="true" applyAlignment="true" applyProtection="true">
      <alignment horizontal="general" vertical="center" textRotation="0" wrapText="false" indent="0" shrinkToFit="false"/>
      <protection locked="true" hidden="false"/>
    </xf>
    <xf numFmtId="164" fontId="0" fillId="24" borderId="24" xfId="0" applyFont="false" applyBorder="true" applyAlignment="true" applyProtection="true">
      <alignment horizontal="left" vertical="center" textRotation="0" wrapText="false" indent="0" shrinkToFit="false"/>
      <protection locked="true" hidden="false"/>
    </xf>
    <xf numFmtId="164" fontId="0" fillId="24" borderId="24" xfId="0" applyFont="false" applyBorder="true" applyAlignment="true" applyProtection="true">
      <alignment horizontal="general" vertical="center" textRotation="0" wrapText="false" indent="0" shrinkToFit="false"/>
      <protection locked="true" hidden="false"/>
    </xf>
    <xf numFmtId="164" fontId="0" fillId="25" borderId="24" xfId="0" applyFont="false" applyBorder="true" applyAlignment="true" applyProtection="true">
      <alignment horizontal="left" vertical="center" textRotation="0" wrapText="false" indent="0" shrinkToFit="false"/>
      <protection locked="true" hidden="false"/>
    </xf>
    <xf numFmtId="164" fontId="0" fillId="25" borderId="24" xfId="0" applyFont="false" applyBorder="true" applyAlignment="true" applyProtection="true">
      <alignment horizontal="general" vertical="center" textRotation="0" wrapText="false" indent="0" shrinkToFit="false"/>
      <protection locked="true" hidden="false"/>
    </xf>
    <xf numFmtId="166" fontId="0" fillId="16" borderId="24" xfId="0" applyFont="false" applyBorder="true" applyAlignment="true" applyProtection="true">
      <alignment horizontal="center" vertical="center" textRotation="0" wrapText="false" indent="0" shrinkToFit="false"/>
      <protection locked="true" hidden="false"/>
    </xf>
    <xf numFmtId="164" fontId="0" fillId="26" borderId="24" xfId="0" applyFont="false" applyBorder="true" applyAlignment="true" applyProtection="true">
      <alignment horizontal="left" vertical="center" textRotation="0" wrapText="false" indent="0" shrinkToFit="false"/>
      <protection locked="true" hidden="false"/>
    </xf>
    <xf numFmtId="164" fontId="0" fillId="26" borderId="24" xfId="0" applyFont="false" applyBorder="true" applyAlignment="true" applyProtection="true">
      <alignment horizontal="general" vertical="center" textRotation="0" wrapText="false" indent="0" shrinkToFit="false"/>
      <protection locked="true" hidden="false"/>
    </xf>
    <xf numFmtId="166" fontId="0" fillId="16" borderId="0" xfId="0" applyFont="false" applyBorder="false" applyAlignment="true" applyProtection="true">
      <alignment horizontal="general" vertical="center" textRotation="0" wrapText="false" indent="0" shrinkToFit="false"/>
      <protection locked="true" hidden="false"/>
    </xf>
    <xf numFmtId="166" fontId="31" fillId="16" borderId="24" xfId="0" applyFont="true" applyBorder="tru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true" indent="0" shrinkToFit="false"/>
      <protection locked="true" hidden="false"/>
    </xf>
    <xf numFmtId="171" fontId="0" fillId="24" borderId="24" xfId="0" applyFont="false" applyBorder="true" applyAlignment="true" applyProtection="true">
      <alignment horizontal="general" vertical="bottom" textRotation="0" wrapText="false" indent="0" shrinkToFit="false"/>
      <protection locked="true" hidden="false"/>
    </xf>
    <xf numFmtId="164" fontId="0" fillId="26" borderId="24" xfId="0" applyFont="false" applyBorder="true" applyAlignment="true" applyProtection="true">
      <alignment horizontal="general" vertical="bottom" textRotation="0" wrapText="false" indent="0" shrinkToFit="false"/>
      <protection locked="true" hidden="false"/>
    </xf>
    <xf numFmtId="164" fontId="31" fillId="16" borderId="24" xfId="0" applyFont="true" applyBorder="true" applyAlignment="true" applyProtection="true">
      <alignment horizontal="general" vertical="bottom" textRotation="0" wrapText="false" indent="0" shrinkToFit="false"/>
      <protection locked="true" hidden="false"/>
    </xf>
    <xf numFmtId="164" fontId="29" fillId="27" borderId="24" xfId="0" applyFont="true" applyBorder="true" applyAlignment="true" applyProtection="true">
      <alignment horizontal="center" vertical="center" textRotation="0" wrapText="false" indent="0" shrinkToFit="false"/>
      <protection locked="true" hidden="false"/>
    </xf>
    <xf numFmtId="164" fontId="0" fillId="27" borderId="24" xfId="0" applyFont="false" applyBorder="true" applyAlignment="true" applyProtection="true">
      <alignment horizontal="left" vertical="bottom" textRotation="0" wrapText="false" indent="0" shrinkToFit="false"/>
      <protection locked="true" hidden="false"/>
    </xf>
    <xf numFmtId="169" fontId="0" fillId="27" borderId="24" xfId="0" applyFont="false" applyBorder="true" applyAlignment="true" applyProtection="true">
      <alignment horizontal="general" vertical="bottom" textRotation="0" wrapText="false" indent="0" shrinkToFit="false"/>
      <protection locked="true" hidden="false"/>
    </xf>
    <xf numFmtId="164" fontId="29" fillId="28" borderId="24" xfId="0" applyFont="true" applyBorder="true" applyAlignment="true" applyProtection="true">
      <alignment horizontal="center" vertical="center" textRotation="0" wrapText="false" indent="0" shrinkToFit="false"/>
      <protection locked="true" hidden="false"/>
    </xf>
    <xf numFmtId="164" fontId="30" fillId="27" borderId="24" xfId="0" applyFont="true" applyBorder="true" applyAlignment="true" applyProtection="true">
      <alignment horizontal="center" vertical="center" textRotation="0" wrapText="false" indent="0" shrinkToFit="false"/>
      <protection locked="true" hidden="false"/>
    </xf>
    <xf numFmtId="169" fontId="29" fillId="12" borderId="24" xfId="0" applyFont="true" applyBorder="true" applyAlignment="true" applyProtection="true">
      <alignment horizontal="center" vertical="bottom" textRotation="0" wrapText="false" indent="0" shrinkToFit="false"/>
      <protection locked="true" hidden="false"/>
    </xf>
    <xf numFmtId="169" fontId="29" fillId="8" borderId="24" xfId="0" applyFont="true" applyBorder="true" applyAlignment="true" applyProtection="true">
      <alignment horizontal="center" vertical="center" textRotation="0" wrapText="false" indent="0" shrinkToFit="false"/>
      <protection locked="true" hidden="false"/>
    </xf>
    <xf numFmtId="169" fontId="29" fillId="29" borderId="24" xfId="0" applyFont="true" applyBorder="true" applyAlignment="true" applyProtection="true">
      <alignment horizontal="center" vertical="center" textRotation="0" wrapText="false" indent="0" shrinkToFit="false"/>
      <protection locked="true" hidden="false"/>
    </xf>
    <xf numFmtId="169" fontId="29" fillId="30" borderId="24" xfId="0" applyFont="true" applyBorder="true" applyAlignment="true" applyProtection="true">
      <alignment horizontal="center" vertical="bottom" textRotation="0" wrapText="false" indent="0" shrinkToFit="false"/>
      <protection locked="true" hidden="false"/>
    </xf>
    <xf numFmtId="164" fontId="0" fillId="16" borderId="0" xfId="0" applyFont="false" applyBorder="false" applyAlignment="true" applyProtection="true">
      <alignment horizontal="center" vertical="bottom" textRotation="0" wrapText="false" indent="0" shrinkToFit="false"/>
      <protection locked="true" hidden="false"/>
    </xf>
    <xf numFmtId="164" fontId="29" fillId="0" borderId="24" xfId="0" applyFont="true" applyBorder="true" applyAlignment="true" applyProtection="true">
      <alignment horizontal="center" vertical="bottom" textRotation="0" wrapText="false" indent="0" shrinkToFit="false"/>
      <protection locked="true" hidden="false"/>
    </xf>
    <xf numFmtId="172" fontId="0" fillId="0" borderId="24" xfId="0" applyFont="false" applyBorder="true" applyAlignment="true" applyProtection="true">
      <alignment horizontal="right" vertical="bottom" textRotation="0" wrapText="false" indent="0" shrinkToFit="false"/>
      <protection locked="true" hidden="false"/>
    </xf>
    <xf numFmtId="164" fontId="29" fillId="0" borderId="24" xfId="0" applyFont="true" applyBorder="true" applyAlignment="true" applyProtection="true">
      <alignment horizontal="left" vertical="center" textRotation="0" wrapText="false" indent="0" shrinkToFit="false"/>
      <protection locked="true" hidden="false"/>
    </xf>
    <xf numFmtId="164" fontId="0" fillId="0" borderId="24" xfId="0" applyFont="false" applyBorder="true" applyAlignment="true" applyProtection="true">
      <alignment horizontal="right" vertical="bottom" textRotation="0" wrapText="false" indent="0" shrinkToFit="false"/>
      <protection locked="true" hidden="false"/>
    </xf>
    <xf numFmtId="164" fontId="0" fillId="0" borderId="24" xfId="0" applyFont="false" applyBorder="true" applyAlignment="true" applyProtection="true">
      <alignment horizontal="center" vertical="center" textRotation="0" wrapText="false" indent="0" shrinkToFit="false"/>
      <protection locked="true" hidden="false"/>
    </xf>
    <xf numFmtId="164" fontId="29" fillId="0" borderId="24" xfId="0" applyFont="true" applyBorder="true" applyAlignment="true" applyProtection="true">
      <alignment horizontal="general" vertical="bottom" textRotation="0" wrapText="false" indent="0" shrinkToFit="false"/>
      <protection locked="true" hidden="false"/>
    </xf>
    <xf numFmtId="164" fontId="0" fillId="0" borderId="24" xfId="0" applyFont="false" applyBorder="true" applyAlignment="true" applyProtection="true">
      <alignment horizontal="center" vertical="bottom" textRotation="0" wrapText="false" indent="0" shrinkToFit="false"/>
      <protection locked="true" hidden="false"/>
    </xf>
    <xf numFmtId="164" fontId="29" fillId="0" borderId="24" xfId="0" applyFont="true" applyBorder="true" applyAlignment="true" applyProtection="true">
      <alignment horizontal="left" vertical="bottom" textRotation="0" wrapText="false" indent="0" shrinkToFit="false"/>
      <protection locked="true" hidden="false"/>
    </xf>
    <xf numFmtId="169" fontId="0" fillId="29" borderId="24" xfId="0" applyFont="false" applyBorder="true" applyAlignment="true" applyProtection="true">
      <alignment horizontal="right" vertical="bottom" textRotation="0" wrapText="false" indent="0" shrinkToFit="false"/>
      <protection locked="true" hidden="false"/>
    </xf>
    <xf numFmtId="164" fontId="29" fillId="30" borderId="24" xfId="0" applyFont="true" applyBorder="true" applyAlignment="true" applyProtection="true">
      <alignment horizontal="general" vertical="bottom" textRotation="0" wrapText="false" indent="0" shrinkToFit="false"/>
      <protection locked="true" hidden="false"/>
    </xf>
    <xf numFmtId="172" fontId="0" fillId="30" borderId="24" xfId="0" applyFont="false" applyBorder="true" applyAlignment="true" applyProtection="true">
      <alignment horizontal="right" vertical="bottom" textRotation="0" wrapText="false" indent="0" shrinkToFit="false"/>
      <protection locked="true" hidden="false"/>
    </xf>
    <xf numFmtId="164" fontId="29" fillId="30" borderId="24" xfId="0" applyFont="true" applyBorder="true" applyAlignment="true" applyProtection="true">
      <alignment horizontal="left" vertical="bottom" textRotation="0" wrapText="false" indent="0" shrinkToFit="false"/>
      <protection locked="true" hidden="false"/>
    </xf>
    <xf numFmtId="169" fontId="0" fillId="30" borderId="24" xfId="0" applyFont="false" applyBorder="true" applyAlignment="true" applyProtection="true">
      <alignment horizontal="right" vertical="bottom" textRotation="0" wrapText="false" indent="0" shrinkToFit="false"/>
      <protection locked="true" hidden="false"/>
    </xf>
    <xf numFmtId="164" fontId="29" fillId="30" borderId="24" xfId="0" applyFont="true" applyBorder="true" applyAlignment="true" applyProtection="true">
      <alignment horizontal="left" vertical="center" textRotation="0" wrapText="true" indent="0" shrinkToFit="false"/>
      <protection locked="true" hidden="false"/>
    </xf>
    <xf numFmtId="164" fontId="29" fillId="16" borderId="0" xfId="0" applyFont="true" applyBorder="false" applyAlignment="true" applyProtection="true">
      <alignment horizontal="general" vertical="bottom" textRotation="0" wrapText="false" indent="0" shrinkToFit="false"/>
      <protection locked="true" hidden="false"/>
    </xf>
    <xf numFmtId="164" fontId="29" fillId="22" borderId="24" xfId="0" applyFont="true" applyBorder="true" applyAlignment="true" applyProtection="true">
      <alignment horizontal="left" vertical="bottom" textRotation="0" wrapText="false" indent="0" shrinkToFit="false"/>
      <protection locked="true" hidden="false"/>
    </xf>
    <xf numFmtId="172" fontId="0" fillId="22" borderId="24" xfId="0" applyFont="false" applyBorder="true" applyAlignment="true" applyProtection="true">
      <alignment horizontal="center" vertical="bottom" textRotation="0" wrapText="false" indent="0" shrinkToFit="false"/>
      <protection locked="true" hidden="false"/>
    </xf>
    <xf numFmtId="164" fontId="29" fillId="26" borderId="24" xfId="0" applyFont="true" applyBorder="true" applyAlignment="true" applyProtection="true">
      <alignment horizontal="left" vertical="bottom" textRotation="0" wrapText="false" indent="0" shrinkToFit="false"/>
      <protection locked="true" hidden="false"/>
    </xf>
    <xf numFmtId="169" fontId="0" fillId="26" borderId="24" xfId="0" applyFont="false" applyBorder="true" applyAlignment="true" applyProtection="true">
      <alignment horizontal="center" vertical="bottom" textRotation="0" wrapText="false" indent="0" shrinkToFit="false"/>
      <protection locked="true" hidden="false"/>
    </xf>
    <xf numFmtId="164" fontId="29" fillId="0" borderId="0" xfId="0" applyFont="true" applyBorder="true" applyAlignment="true" applyProtection="true">
      <alignment horizontal="left" vertical="bottom" textRotation="0" wrapText="false" indent="0" shrinkToFit="false"/>
      <protection locked="true" hidden="false"/>
    </xf>
    <xf numFmtId="164" fontId="29" fillId="16" borderId="0" xfId="0" applyFont="true" applyBorder="false" applyAlignment="true" applyProtection="true">
      <alignment horizontal="left" vertical="bottom" textRotation="0" wrapText="false" indent="0" shrinkToFit="false"/>
      <protection locked="true" hidden="false"/>
    </xf>
    <xf numFmtId="164" fontId="29" fillId="22" borderId="24"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right" vertical="bottom" textRotation="0" wrapText="false" indent="0" shrinkToFit="false"/>
      <protection locked="true" hidden="false"/>
    </xf>
    <xf numFmtId="164" fontId="29" fillId="26" borderId="24" xfId="0" applyFont="true" applyBorder="true" applyAlignment="true" applyProtection="true">
      <alignment horizontal="center" vertical="bottom" textRotation="0" wrapText="false" indent="0" shrinkToFit="false"/>
      <protection locked="true" hidden="false"/>
    </xf>
    <xf numFmtId="164" fontId="0" fillId="22" borderId="24" xfId="0" applyFont="true" applyBorder="true" applyAlignment="true" applyProtection="true">
      <alignment horizontal="center" vertical="bottom" textRotation="0" wrapText="false" indent="0" shrinkToFit="false"/>
      <protection locked="true" hidden="false"/>
    </xf>
    <xf numFmtId="164" fontId="0" fillId="22" borderId="24" xfId="0" applyFont="false" applyBorder="true" applyAlignment="true" applyProtection="true">
      <alignment horizontal="right" vertical="bottom" textRotation="0" wrapText="false" indent="0" shrinkToFit="false"/>
      <protection locked="true" hidden="false"/>
    </xf>
    <xf numFmtId="164" fontId="0" fillId="0" borderId="24" xfId="0" applyFont="false" applyBorder="true" applyAlignment="true" applyProtection="true">
      <alignment horizontal="general" vertical="bottom" textRotation="0" wrapText="false" indent="0" shrinkToFit="false"/>
      <protection locked="true" hidden="false"/>
    </xf>
    <xf numFmtId="164" fontId="0" fillId="26" borderId="24" xfId="0" applyFont="false" applyBorder="true" applyAlignment="true" applyProtection="true">
      <alignment horizontal="center" vertical="bottom" textRotation="0" wrapText="false" indent="0" shrinkToFit="false"/>
      <protection locked="true" hidden="false"/>
    </xf>
    <xf numFmtId="164" fontId="0" fillId="26" borderId="35" xfId="0" applyFont="false" applyBorder="true" applyAlignment="true" applyProtection="true">
      <alignment horizontal="center" vertical="bottom" textRotation="0" wrapText="false" indent="0" shrinkToFit="false"/>
      <protection locked="true" hidden="false"/>
    </xf>
    <xf numFmtId="164" fontId="0" fillId="26" borderId="36" xfId="0" applyFont="false" applyBorder="true" applyAlignment="true" applyProtection="true">
      <alignment horizontal="center" vertical="bottom" textRotation="0" wrapText="false" indent="0" shrinkToFit="false"/>
      <protection locked="true" hidden="false"/>
    </xf>
    <xf numFmtId="164" fontId="0" fillId="26" borderId="22" xfId="0" applyFont="false" applyBorder="true" applyAlignment="true" applyProtection="true">
      <alignment horizontal="center" vertical="bottom" textRotation="0" wrapText="false" indent="0" shrinkToFit="false"/>
      <protection locked="true" hidden="false"/>
    </xf>
    <xf numFmtId="164" fontId="32" fillId="22" borderId="24" xfId="0" applyFont="true" applyBorder="true" applyAlignment="true" applyProtection="true">
      <alignment horizontal="left" vertical="bottom" textRotation="0" wrapText="false" indent="0" shrinkToFit="false"/>
      <protection locked="true" hidden="false"/>
    </xf>
    <xf numFmtId="166" fontId="0" fillId="0" borderId="0" xfId="0" applyFont="false" applyBorder="false" applyAlignment="true" applyProtection="true">
      <alignment horizontal="left" vertical="bottom" textRotation="0" wrapText="false" indent="0" shrinkToFit="false"/>
      <protection locked="true" hidden="false"/>
    </xf>
    <xf numFmtId="169" fontId="29" fillId="26" borderId="24" xfId="0" applyFont="true" applyBorder="true" applyAlignment="true" applyProtection="true">
      <alignment horizontal="right" vertical="bottom" textRotation="0" wrapText="false" indent="0" shrinkToFit="false"/>
      <protection locked="true" hidden="false"/>
    </xf>
    <xf numFmtId="164" fontId="29" fillId="22" borderId="24" xfId="0" applyFont="true" applyBorder="true" applyAlignment="true" applyProtection="true">
      <alignment horizontal="left" vertical="top" textRotation="0" wrapText="false" indent="0" shrinkToFit="false"/>
      <protection locked="true" hidden="false"/>
    </xf>
    <xf numFmtId="169" fontId="29" fillId="22" borderId="24" xfId="0" applyFont="true" applyBorder="true" applyAlignment="true" applyProtection="true">
      <alignment horizontal="general" vertical="bottom" textRotation="0" wrapText="false" indent="0" shrinkToFit="false"/>
      <protection locked="true" hidden="false"/>
    </xf>
    <xf numFmtId="164" fontId="33" fillId="0" borderId="24" xfId="0" applyFont="true" applyBorder="true" applyAlignment="true" applyProtection="true">
      <alignment horizontal="center" vertical="center" textRotation="0" wrapText="false" indent="0" shrinkToFit="false"/>
      <protection locked="true" hidden="false"/>
    </xf>
    <xf numFmtId="164" fontId="29" fillId="0" borderId="24" xfId="0" applyFont="true" applyBorder="true" applyAlignment="true" applyProtection="true">
      <alignment horizontal="general" vertical="center" textRotation="0" wrapText="false" indent="0" shrinkToFit="false"/>
      <protection locked="true" hidden="false"/>
    </xf>
    <xf numFmtId="164" fontId="34" fillId="0" borderId="0" xfId="0" applyFont="true" applyBorder="false" applyAlignment="true" applyProtection="true">
      <alignment horizontal="general" vertical="bottom" textRotation="0" wrapText="false" indent="0" shrinkToFit="false"/>
      <protection locked="true" hidden="false"/>
    </xf>
    <xf numFmtId="164" fontId="35" fillId="0" borderId="24" xfId="0" applyFont="true" applyBorder="true" applyAlignment="true" applyProtection="true">
      <alignment horizontal="center" vertical="bottom" textRotation="0" wrapText="false" indent="0" shrinkToFit="false"/>
      <protection locked="true" hidden="false"/>
    </xf>
    <xf numFmtId="164" fontId="29" fillId="31" borderId="24" xfId="0" applyFont="true" applyBorder="true" applyAlignment="true" applyProtection="true">
      <alignment horizontal="center" vertical="center" textRotation="0" wrapText="false" indent="0" shrinkToFit="false"/>
      <protection locked="true" hidden="false"/>
    </xf>
    <xf numFmtId="164" fontId="36" fillId="0" borderId="24" xfId="0" applyFont="true" applyBorder="true" applyAlignment="true" applyProtection="true">
      <alignment horizontal="center" vertical="center" textRotation="0" wrapText="false" indent="0" shrinkToFit="false"/>
      <protection locked="true" hidden="false"/>
    </xf>
    <xf numFmtId="164" fontId="37" fillId="31" borderId="24" xfId="0" applyFont="true" applyBorder="true" applyAlignment="true" applyProtection="true">
      <alignment horizontal="center" vertical="center" textRotation="0" wrapText="true" indent="0" shrinkToFit="false"/>
      <protection locked="true" hidden="false"/>
    </xf>
    <xf numFmtId="164" fontId="38" fillId="0" borderId="24" xfId="0" applyFont="true" applyBorder="true" applyAlignment="true" applyProtection="true">
      <alignment horizontal="center" vertical="center" textRotation="0" wrapText="true" indent="0" shrinkToFit="false"/>
      <protection locked="true" hidden="false"/>
    </xf>
    <xf numFmtId="166" fontId="38" fillId="0" borderId="24" xfId="0" applyFont="true" applyBorder="true" applyAlignment="true" applyProtection="true">
      <alignment horizontal="center" vertical="center" textRotation="0" wrapText="true" indent="0" shrinkToFit="false"/>
      <protection locked="true" hidden="false"/>
    </xf>
    <xf numFmtId="164" fontId="34" fillId="0" borderId="51" xfId="0" applyFont="true" applyBorder="true" applyAlignment="true" applyProtection="true">
      <alignment horizontal="general" vertical="bottom" textRotation="0" wrapText="false" indent="0" shrinkToFit="false"/>
      <protection locked="true" hidden="false"/>
    </xf>
    <xf numFmtId="164" fontId="34" fillId="0" borderId="52" xfId="0" applyFont="true" applyBorder="true" applyAlignment="true" applyProtection="true">
      <alignment horizontal="general" vertical="bottom" textRotation="0" wrapText="false" indent="0" shrinkToFit="false"/>
      <protection locked="true" hidden="false"/>
    </xf>
    <xf numFmtId="164" fontId="34" fillId="0" borderId="36" xfId="0" applyFont="true" applyBorder="true" applyAlignment="true" applyProtection="true">
      <alignment horizontal="general" vertical="bottom" textRotation="0" wrapText="false" indent="0" shrinkToFit="false"/>
      <protection locked="true" hidden="false"/>
    </xf>
    <xf numFmtId="164" fontId="34" fillId="0" borderId="53" xfId="0" applyFont="true" applyBorder="true" applyAlignment="true" applyProtection="true">
      <alignment horizontal="general" vertical="bottom" textRotation="0" wrapText="false" indent="0" shrinkToFit="false"/>
      <protection locked="true" hidden="false"/>
    </xf>
    <xf numFmtId="164" fontId="34" fillId="0" borderId="2" xfId="0" applyFont="true" applyBorder="true" applyAlignment="true" applyProtection="true">
      <alignment horizontal="general" vertical="bottom" textRotation="0" wrapText="false" indent="0" shrinkToFit="false"/>
      <protection locked="true" hidden="false"/>
    </xf>
    <xf numFmtId="164" fontId="34" fillId="0" borderId="54" xfId="0" applyFont="true" applyBorder="true" applyAlignment="true" applyProtection="true">
      <alignment horizontal="general" vertical="bottom" textRotation="0" wrapText="false" indent="0" shrinkToFit="false"/>
      <protection locked="true" hidden="false"/>
    </xf>
    <xf numFmtId="164" fontId="34" fillId="0" borderId="45" xfId="0" applyFont="true" applyBorder="true" applyAlignment="true" applyProtection="true">
      <alignment horizontal="general" vertical="bottom" textRotation="0" wrapText="false" indent="0" shrinkToFit="false"/>
      <protection locked="true" hidden="false"/>
    </xf>
    <xf numFmtId="164" fontId="39" fillId="31" borderId="55" xfId="0" applyFont="true" applyBorder="true" applyAlignment="true" applyProtection="true">
      <alignment horizontal="center" vertical="bottom" textRotation="0" wrapText="false" indent="0" shrinkToFit="false"/>
      <protection locked="true" hidden="false"/>
    </xf>
    <xf numFmtId="164" fontId="39" fillId="0" borderId="55" xfId="0" applyFont="true" applyBorder="true" applyAlignment="true" applyProtection="true">
      <alignment horizontal="center" vertical="bottom" textRotation="0" wrapText="false" indent="0" shrinkToFit="false"/>
      <protection locked="true" hidden="false"/>
    </xf>
    <xf numFmtId="164" fontId="39" fillId="0" borderId="24" xfId="0" applyFont="true" applyBorder="true" applyAlignment="true" applyProtection="true">
      <alignment horizontal="center" vertical="bottom" textRotation="0" wrapText="false" indent="0" shrinkToFit="false"/>
      <protection locked="true" hidden="false"/>
    </xf>
    <xf numFmtId="164" fontId="39" fillId="31" borderId="24" xfId="0" applyFont="true" applyBorder="true" applyAlignment="true" applyProtection="true">
      <alignment horizontal="center" vertical="center" textRotation="0" wrapText="false" indent="0" shrinkToFit="false"/>
      <protection locked="true" hidden="false"/>
    </xf>
    <xf numFmtId="164" fontId="39" fillId="31" borderId="24" xfId="0" applyFont="true" applyBorder="true" applyAlignment="true" applyProtection="true">
      <alignment horizontal="center" vertical="center" textRotation="0" wrapText="true" indent="0" shrinkToFit="false"/>
      <protection locked="true" hidden="false"/>
    </xf>
    <xf numFmtId="164" fontId="34" fillId="0" borderId="24" xfId="0" applyFont="true" applyBorder="true" applyAlignment="true" applyProtection="true">
      <alignment horizontal="general" vertical="bottom" textRotation="0" wrapText="false" indent="0" shrinkToFit="false"/>
      <protection locked="true" hidden="false"/>
    </xf>
    <xf numFmtId="164" fontId="34" fillId="0" borderId="24" xfId="0" applyFont="true" applyBorder="true" applyAlignment="true" applyProtection="true">
      <alignment horizontal="center" vertical="bottom" textRotation="0" wrapText="false" indent="0" shrinkToFit="false"/>
      <protection locked="true" hidden="false"/>
    </xf>
    <xf numFmtId="164" fontId="39" fillId="0" borderId="24" xfId="0" applyFont="true" applyBorder="true" applyAlignment="true" applyProtection="true">
      <alignment horizontal="left" vertical="center" textRotation="0" wrapText="false" indent="0" shrinkToFit="false"/>
      <protection locked="true" hidden="false"/>
    </xf>
    <xf numFmtId="164" fontId="34" fillId="0" borderId="24" xfId="0" applyFont="true" applyBorder="true" applyAlignment="true" applyProtection="true">
      <alignment horizontal="center" vertical="center" textRotation="0" wrapText="false" indent="0" shrinkToFit="false"/>
      <protection locked="true" hidden="false"/>
    </xf>
    <xf numFmtId="164" fontId="34" fillId="0" borderId="24" xfId="0" applyFont="true" applyBorder="true" applyAlignment="true" applyProtection="true">
      <alignment horizontal="left" vertical="center" textRotation="0" wrapText="false" indent="0" shrinkToFit="false"/>
      <protection locked="true" hidden="false"/>
    </xf>
    <xf numFmtId="164" fontId="37" fillId="0" borderId="24" xfId="0" applyFont="true" applyBorder="true" applyAlignment="true" applyProtection="true">
      <alignment horizontal="center" vertical="center" textRotation="0" wrapText="true" indent="0" shrinkToFit="false"/>
      <protection locked="true" hidden="false"/>
    </xf>
    <xf numFmtId="164" fontId="40" fillId="32" borderId="55" xfId="0" applyFont="true" applyBorder="true" applyAlignment="true" applyProtection="true">
      <alignment horizontal="center" vertical="center" textRotation="0" wrapText="false" indent="0" shrinkToFit="false"/>
      <protection locked="true" hidden="false"/>
    </xf>
    <xf numFmtId="164" fontId="39" fillId="0" borderId="24" xfId="0" applyFont="true" applyBorder="true" applyAlignment="true" applyProtection="true">
      <alignment horizontal="center" vertical="center" textRotation="0" wrapText="false" indent="0" shrinkToFit="false"/>
      <protection locked="true" hidden="false"/>
    </xf>
    <xf numFmtId="164" fontId="39" fillId="0" borderId="24" xfId="0" applyFont="true" applyBorder="true" applyAlignment="true" applyProtection="true">
      <alignment horizontal="center" vertical="center"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dxfs count="24">
    <dxf>
      <fill>
        <patternFill patternType="solid">
          <fgColor rgb="FF002060"/>
        </patternFill>
      </fill>
    </dxf>
    <dxf>
      <fill>
        <patternFill patternType="solid">
          <fgColor rgb="FFF2F8EE"/>
        </patternFill>
      </fill>
    </dxf>
    <dxf>
      <fill>
        <patternFill patternType="solid">
          <fgColor rgb="FF000000"/>
          <bgColor rgb="FFFFFFFF"/>
        </patternFill>
      </fill>
    </dxf>
    <dxf>
      <fill>
        <patternFill patternType="solid">
          <fgColor rgb="FFFFFFFF"/>
        </patternFill>
      </fill>
    </dxf>
    <dxf>
      <fill>
        <patternFill patternType="solid">
          <fgColor rgb="FFC00000"/>
        </patternFill>
      </fill>
    </dxf>
    <dxf>
      <fill>
        <patternFill patternType="solid">
          <fgColor rgb="FFC6EFCE"/>
        </patternFill>
      </fill>
    </dxf>
    <dxf>
      <fill>
        <patternFill patternType="solid">
          <fgColor rgb="FFFFC7CE"/>
        </patternFill>
      </fill>
    </dxf>
    <dxf>
      <fill>
        <patternFill patternType="solid">
          <fgColor rgb="FF006100"/>
        </patternFill>
      </fill>
    </dxf>
    <dxf>
      <fill>
        <patternFill patternType="solid">
          <fgColor rgb="FF9C0006"/>
        </patternFill>
      </fill>
    </dxf>
    <dxf>
      <fill>
        <patternFill patternType="solid">
          <fgColor rgb="FFD1F3FF"/>
        </patternFill>
      </fill>
    </dxf>
    <dxf>
      <fill>
        <patternFill patternType="solid">
          <fgColor rgb="FFFFEFBD"/>
        </patternFill>
      </fill>
    </dxf>
    <dxf>
      <fill>
        <patternFill patternType="solid">
          <fgColor rgb="FFFFFF00"/>
        </patternFill>
      </fill>
    </dxf>
    <dxf>
      <fill>
        <patternFill patternType="solid">
          <fgColor rgb="FFE1CCF0"/>
        </patternFill>
      </fill>
    </dxf>
    <dxf>
      <fill>
        <patternFill patternType="solid">
          <fgColor rgb="FFFFCDCD"/>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ill>
        <patternFill patternType="solid">
          <fgColor rgb="00FFFFFF"/>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s>
  <colors>
    <indexedColors>
      <rgbColor rgb="FF000000"/>
      <rgbColor rgb="FFFFFFFF"/>
      <rgbColor rgb="FFFF0000"/>
      <rgbColor rgb="FF66FF66"/>
      <rgbColor rgb="FF0000FF"/>
      <rgbColor rgb="FFFFFF00"/>
      <rgbColor rgb="FFFF00FF"/>
      <rgbColor rgb="FF66FF99"/>
      <rgbColor rgb="FF9C0006"/>
      <rgbColor rgb="FF006100"/>
      <rgbColor rgb="FF000080"/>
      <rgbColor rgb="FFDBDBDB"/>
      <rgbColor rgb="FF800080"/>
      <rgbColor rgb="FF008080"/>
      <rgbColor rgb="FFBFBFBF"/>
      <rgbColor rgb="FF70AD47"/>
      <rgbColor rgb="FF8FAADC"/>
      <rgbColor rgb="FF7030A0"/>
      <rgbColor rgb="FFFFEFBD"/>
      <rgbColor rgb="FFD1F3FF"/>
      <rgbColor rgb="FF660066"/>
      <rgbColor rgb="FFD9D9D9"/>
      <rgbColor rgb="FF0563C1"/>
      <rgbColor rgb="FFE1CCF0"/>
      <rgbColor rgb="FF000080"/>
      <rgbColor rgb="FFFF00FF"/>
      <rgbColor rgb="FFFFD966"/>
      <rgbColor rgb="FF00FFFF"/>
      <rgbColor rgb="FF800080"/>
      <rgbColor rgb="FFC00000"/>
      <rgbColor rgb="FF008080"/>
      <rgbColor rgb="FF0000FF"/>
      <rgbColor rgb="FF00B0F0"/>
      <rgbColor rgb="FFF2F8EE"/>
      <rgbColor rgb="FFC6EFCE"/>
      <rgbColor rgb="FFFFE699"/>
      <rgbColor rgb="FFBDD7EE"/>
      <rgbColor rgb="FFFFC7CE"/>
      <rgbColor rgb="FFD0CECE"/>
      <rgbColor rgb="FFFFCDCD"/>
      <rgbColor rgb="FF3366FF"/>
      <rgbColor rgb="FF66FFCC"/>
      <rgbColor rgb="FF92D050"/>
      <rgbColor rgb="FFFFC000"/>
      <rgbColor rgb="FFA9D18E"/>
      <rgbColor rgb="FFED7D31"/>
      <rgbColor rgb="FFE7E6E6"/>
      <rgbColor rgb="FFA6A6A6"/>
      <rgbColor rgb="FF002060"/>
      <rgbColor rgb="FF00B050"/>
      <rgbColor rgb="FF003300"/>
      <rgbColor rgb="FF333300"/>
      <rgbColor rgb="FFFF2D2D"/>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hyperlink" Target="#&apos;Base de Datos Sellado&apos;!A1"/><Relationship Id="rId3" Type="http://schemas.openxmlformats.org/officeDocument/2006/relationships/image" Target="../media/image2.png"/><Relationship Id="rId4" Type="http://schemas.openxmlformats.org/officeDocument/2006/relationships/hyperlink" Target="#&apos;Base de datos Extrusi&#243;n&apos;!A1"/><Relationship Id="rId5" Type="http://schemas.openxmlformats.org/officeDocument/2006/relationships/image" Target="../media/image3.png"/><Relationship Id="rId6" Type="http://schemas.openxmlformats.org/officeDocument/2006/relationships/hyperlink" Target="#&apos;Base de Datos Impresi&#243;n&apos;!A1"/><Relationship Id="rId7" Type="http://schemas.openxmlformats.org/officeDocument/2006/relationships/image" Target="../media/image4.jpeg"/><Relationship Id="rId8" Type="http://schemas.openxmlformats.org/officeDocument/2006/relationships/hyperlink" Target="#&apos;Informaci&#243;n Sellado&apos;!A1"/><Relationship Id="rId9" Type="http://schemas.openxmlformats.org/officeDocument/2006/relationships/image" Target="../media/image5.png"/><Relationship Id="rId10" Type="http://schemas.openxmlformats.org/officeDocument/2006/relationships/hyperlink" Target="#&apos;Calidad Sellado&apos;!A1"/><Relationship Id="rId11" Type="http://schemas.openxmlformats.org/officeDocument/2006/relationships/image" Target="../media/image5.png"/><Relationship Id="rId12" Type="http://schemas.openxmlformats.org/officeDocument/2006/relationships/hyperlink" Target="#&apos;Informaci&#243;n Extrusi&#243;n&apos;!A1"/><Relationship Id="rId13" Type="http://schemas.openxmlformats.org/officeDocument/2006/relationships/image" Target="../media/image5.png"/><Relationship Id="rId14" Type="http://schemas.openxmlformats.org/officeDocument/2006/relationships/hyperlink" Target="#&apos;Informaci&#243;n Impresi&#243;n&apos;!A1"/><Relationship Id="rId15" Type="http://schemas.openxmlformats.org/officeDocument/2006/relationships/image" Target="../media/image5.png"/><Relationship Id="rId16" Type="http://schemas.openxmlformats.org/officeDocument/2006/relationships/hyperlink" Target="#&apos;Control Materia Prima&apos;!A1"/><Relationship Id="rId17" Type="http://schemas.openxmlformats.org/officeDocument/2006/relationships/image" Target="../media/image5.png"/><Relationship Id="rId18" Type="http://schemas.openxmlformats.org/officeDocument/2006/relationships/hyperlink" Target="#Inventario!A1"/><Relationship Id="rId19" Type="http://schemas.openxmlformats.org/officeDocument/2006/relationships/image" Target="../media/image5.png"/><Relationship Id="rId20" Type="http://schemas.openxmlformats.org/officeDocument/2006/relationships/hyperlink" Target="#&apos;Hoja de Vida Equipos&apos;!A1"/><Relationship Id="rId21" Type="http://schemas.openxmlformats.org/officeDocument/2006/relationships/image" Target="../media/image5.png"/><Relationship Id="rId22" Type="http://schemas.openxmlformats.org/officeDocument/2006/relationships/hyperlink" Target="#Mantenimiento!A1"/><Relationship Id="rId23" Type="http://schemas.openxmlformats.org/officeDocument/2006/relationships/image" Target="../media/image5.png"/>
</Relationships>
</file>

<file path=xl/drawings/_rels/drawing2.xml.rels><?xml version="1.0" encoding="UTF-8"?>
<Relationships xmlns="http://schemas.openxmlformats.org/package/2006/relationships"><Relationship Id="rId1" Type="http://schemas.openxmlformats.org/officeDocument/2006/relationships/hyperlink" Target="#MEN&#218;!A1"/>
</Relationships>
</file>

<file path=xl/drawings/_rels/drawing3.xml.rels><?xml version="1.0" encoding="UTF-8"?>
<Relationships xmlns="http://schemas.openxmlformats.org/package/2006/relationships"><Relationship Id="rId1" Type="http://schemas.openxmlformats.org/officeDocument/2006/relationships/hyperlink" Target="#MEN&#218;!A1"/>
</Relationships>
</file>

<file path=xl/drawings/_rels/drawing4.xml.rels><?xml version="1.0" encoding="UTF-8"?>
<Relationships xmlns="http://schemas.openxmlformats.org/package/2006/relationships"><Relationship Id="rId1" Type="http://schemas.openxmlformats.org/officeDocument/2006/relationships/hyperlink" Target="#MEN&#218;!A1"/>
</Relationships>
</file>

<file path=xl/drawings/_rels/drawing5.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hyperlink" Target="#MEN&#218;!A1"/>
</Relationships>
</file>

<file path=xl/drawings/_rels/drawing10.xml.rels><?xml version="1.0" encoding="UTF-8"?>
<Relationships xmlns="http://schemas.openxmlformats.org/package/2006/relationships"><Relationship Id="rId1" Type="http://schemas.openxmlformats.org/officeDocument/2006/relationships/hyperlink" Target="#MEN&#218;!A1"/>
</Relationships>
</file>

<file path=xl/drawings/_rels/drawing11.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6.png"/>
</Relationships>
</file>

<file path=xl/drawings/_rels/drawing12.xml.rels><?xml version="1.0" encoding="UTF-8"?>
<Relationships xmlns="http://schemas.openxmlformats.org/package/2006/relationships"><Relationship Id="rId1" Type="http://schemas.openxmlformats.org/officeDocument/2006/relationships/hyperlink" Target="#MEN&#218;!A1"/><Relationship Id="rId2"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190440</xdr:rowOff>
    </xdr:from>
    <xdr:to>
      <xdr:col>3</xdr:col>
      <xdr:colOff>959400</xdr:colOff>
      <xdr:row>5</xdr:row>
      <xdr:rowOff>21600</xdr:rowOff>
    </xdr:to>
    <xdr:pic>
      <xdr:nvPicPr>
        <xdr:cNvPr id="0" name="Imagen 1" descr="Interfaz de usuario gráfica&#10;&#10;Descripción generada automáticamente"/>
        <xdr:cNvPicPr/>
      </xdr:nvPicPr>
      <xdr:blipFill>
        <a:blip r:embed="rId1"/>
        <a:stretch/>
      </xdr:blipFill>
      <xdr:spPr>
        <a:xfrm>
          <a:off x="0" y="380880"/>
          <a:ext cx="4006080" cy="717120"/>
        </a:xfrm>
        <a:prstGeom prst="rect">
          <a:avLst/>
        </a:prstGeom>
        <a:ln w="0">
          <a:noFill/>
        </a:ln>
      </xdr:spPr>
    </xdr:pic>
    <xdr:clientData/>
  </xdr:twoCellAnchor>
  <xdr:twoCellAnchor editAs="twoCell">
    <xdr:from>
      <xdr:col>8</xdr:col>
      <xdr:colOff>676080</xdr:colOff>
      <xdr:row>10</xdr:row>
      <xdr:rowOff>1080</xdr:rowOff>
    </xdr:from>
    <xdr:to>
      <xdr:col>9</xdr:col>
      <xdr:colOff>250560</xdr:colOff>
      <xdr:row>11</xdr:row>
      <xdr:rowOff>14400</xdr:rowOff>
    </xdr:to>
    <xdr:sp>
      <xdr:nvSpPr>
        <xdr:cNvPr id="1" name="Flecha: a la derecha 11"/>
        <xdr:cNvSpPr/>
      </xdr:nvSpPr>
      <xdr:spPr>
        <a:xfrm>
          <a:off x="7129440" y="2001240"/>
          <a:ext cx="389160" cy="20376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8</xdr:col>
      <xdr:colOff>655200</xdr:colOff>
      <xdr:row>15</xdr:row>
      <xdr:rowOff>0</xdr:rowOff>
    </xdr:from>
    <xdr:to>
      <xdr:col>9</xdr:col>
      <xdr:colOff>229680</xdr:colOff>
      <xdr:row>16</xdr:row>
      <xdr:rowOff>21240</xdr:rowOff>
    </xdr:to>
    <xdr:sp>
      <xdr:nvSpPr>
        <xdr:cNvPr id="2" name="Flecha: a la derecha 18"/>
        <xdr:cNvSpPr/>
      </xdr:nvSpPr>
      <xdr:spPr>
        <a:xfrm>
          <a:off x="7108560" y="295272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8</xdr:col>
      <xdr:colOff>655200</xdr:colOff>
      <xdr:row>21</xdr:row>
      <xdr:rowOff>30600</xdr:rowOff>
    </xdr:from>
    <xdr:to>
      <xdr:col>9</xdr:col>
      <xdr:colOff>229680</xdr:colOff>
      <xdr:row>22</xdr:row>
      <xdr:rowOff>51840</xdr:rowOff>
    </xdr:to>
    <xdr:sp>
      <xdr:nvSpPr>
        <xdr:cNvPr id="3" name="Flecha: a la derecha 19"/>
        <xdr:cNvSpPr/>
      </xdr:nvSpPr>
      <xdr:spPr>
        <a:xfrm>
          <a:off x="7108560" y="412632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oneCell">
    <xdr:from>
      <xdr:col>9</xdr:col>
      <xdr:colOff>343080</xdr:colOff>
      <xdr:row>8</xdr:row>
      <xdr:rowOff>60840</xdr:rowOff>
    </xdr:from>
    <xdr:to>
      <xdr:col>10</xdr:col>
      <xdr:colOff>1037160</xdr:colOff>
      <xdr:row>11</xdr:row>
      <xdr:rowOff>166680</xdr:rowOff>
    </xdr:to>
    <xdr:pic>
      <xdr:nvPicPr>
        <xdr:cNvPr id="4" name="Imagen 21" descr="Bolsas de Plástico - Compra Online al Mejor Precio | Custombags">
          <a:hlinkClick r:id="rId2"/>
        </xdr:cNvPr>
        <xdr:cNvPicPr/>
      </xdr:nvPicPr>
      <xdr:blipFill>
        <a:blip r:embed="rId3"/>
        <a:stretch/>
      </xdr:blipFill>
      <xdr:spPr>
        <a:xfrm>
          <a:off x="7611120" y="1689480"/>
          <a:ext cx="1509120" cy="667800"/>
        </a:xfrm>
        <a:prstGeom prst="rect">
          <a:avLst/>
        </a:prstGeom>
        <a:ln w="0">
          <a:noFill/>
        </a:ln>
      </xdr:spPr>
    </xdr:pic>
    <xdr:clientData/>
  </xdr:twoCellAnchor>
  <xdr:twoCellAnchor editAs="oneCell">
    <xdr:from>
      <xdr:col>9</xdr:col>
      <xdr:colOff>289440</xdr:colOff>
      <xdr:row>12</xdr:row>
      <xdr:rowOff>160200</xdr:rowOff>
    </xdr:from>
    <xdr:to>
      <xdr:col>10</xdr:col>
      <xdr:colOff>1089000</xdr:colOff>
      <xdr:row>17</xdr:row>
      <xdr:rowOff>128880</xdr:rowOff>
    </xdr:to>
    <xdr:pic>
      <xdr:nvPicPr>
        <xdr:cNvPr id="5" name="Imagen 25" descr="">
          <a:hlinkClick r:id="rId4"/>
        </xdr:cNvPr>
        <xdr:cNvPicPr/>
      </xdr:nvPicPr>
      <xdr:blipFill>
        <a:blip r:embed="rId5"/>
        <a:stretch/>
      </xdr:blipFill>
      <xdr:spPr>
        <a:xfrm>
          <a:off x="7557480" y="2541600"/>
          <a:ext cx="1614600" cy="920880"/>
        </a:xfrm>
        <a:prstGeom prst="rect">
          <a:avLst/>
        </a:prstGeom>
        <a:ln w="0">
          <a:noFill/>
        </a:ln>
      </xdr:spPr>
    </xdr:pic>
    <xdr:clientData/>
  </xdr:twoCellAnchor>
  <xdr:twoCellAnchor editAs="oneCell">
    <xdr:from>
      <xdr:col>9</xdr:col>
      <xdr:colOff>510480</xdr:colOff>
      <xdr:row>19</xdr:row>
      <xdr:rowOff>7560</xdr:rowOff>
    </xdr:from>
    <xdr:to>
      <xdr:col>10</xdr:col>
      <xdr:colOff>818640</xdr:colOff>
      <xdr:row>23</xdr:row>
      <xdr:rowOff>136440</xdr:rowOff>
    </xdr:to>
    <xdr:pic>
      <xdr:nvPicPr>
        <xdr:cNvPr id="6" name="Imagen 27" descr="">
          <a:hlinkClick r:id="rId6"/>
        </xdr:cNvPr>
        <xdr:cNvPicPr/>
      </xdr:nvPicPr>
      <xdr:blipFill>
        <a:blip r:embed="rId7"/>
        <a:stretch/>
      </xdr:blipFill>
      <xdr:spPr>
        <a:xfrm>
          <a:off x="7778520" y="3722400"/>
          <a:ext cx="1123200" cy="890640"/>
        </a:xfrm>
        <a:prstGeom prst="rect">
          <a:avLst/>
        </a:prstGeom>
        <a:ln w="0">
          <a:noFill/>
        </a:ln>
      </xdr:spPr>
    </xdr:pic>
    <xdr:clientData/>
  </xdr:twoCellAnchor>
  <xdr:twoCellAnchor editAs="twoCell">
    <xdr:from>
      <xdr:col>14</xdr:col>
      <xdr:colOff>493200</xdr:colOff>
      <xdr:row>9</xdr:row>
      <xdr:rowOff>1080</xdr:rowOff>
    </xdr:from>
    <xdr:to>
      <xdr:col>15</xdr:col>
      <xdr:colOff>67680</xdr:colOff>
      <xdr:row>10</xdr:row>
      <xdr:rowOff>22320</xdr:rowOff>
    </xdr:to>
    <xdr:sp>
      <xdr:nvSpPr>
        <xdr:cNvPr id="7" name="Flecha: a la derecha 39"/>
        <xdr:cNvSpPr/>
      </xdr:nvSpPr>
      <xdr:spPr>
        <a:xfrm>
          <a:off x="11168280" y="181080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11</xdr:row>
      <xdr:rowOff>1080</xdr:rowOff>
    </xdr:from>
    <xdr:to>
      <xdr:col>15</xdr:col>
      <xdr:colOff>67680</xdr:colOff>
      <xdr:row>12</xdr:row>
      <xdr:rowOff>22320</xdr:rowOff>
    </xdr:to>
    <xdr:sp>
      <xdr:nvSpPr>
        <xdr:cNvPr id="8" name="Flecha: a la derecha 47"/>
        <xdr:cNvSpPr/>
      </xdr:nvSpPr>
      <xdr:spPr>
        <a:xfrm>
          <a:off x="11168280" y="2191680"/>
          <a:ext cx="389160" cy="21204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13</xdr:row>
      <xdr:rowOff>1080</xdr:rowOff>
    </xdr:from>
    <xdr:to>
      <xdr:col>15</xdr:col>
      <xdr:colOff>67680</xdr:colOff>
      <xdr:row>14</xdr:row>
      <xdr:rowOff>22320</xdr:rowOff>
    </xdr:to>
    <xdr:sp>
      <xdr:nvSpPr>
        <xdr:cNvPr id="9" name="Flecha: a la derecha 49"/>
        <xdr:cNvSpPr/>
      </xdr:nvSpPr>
      <xdr:spPr>
        <a:xfrm>
          <a:off x="11168280" y="257292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15</xdr:row>
      <xdr:rowOff>1080</xdr:rowOff>
    </xdr:from>
    <xdr:to>
      <xdr:col>15</xdr:col>
      <xdr:colOff>67680</xdr:colOff>
      <xdr:row>16</xdr:row>
      <xdr:rowOff>22320</xdr:rowOff>
    </xdr:to>
    <xdr:sp>
      <xdr:nvSpPr>
        <xdr:cNvPr id="10" name="Flecha: a la derecha 50"/>
        <xdr:cNvSpPr/>
      </xdr:nvSpPr>
      <xdr:spPr>
        <a:xfrm>
          <a:off x="11168280" y="295380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17</xdr:row>
      <xdr:rowOff>1080</xdr:rowOff>
    </xdr:from>
    <xdr:to>
      <xdr:col>15</xdr:col>
      <xdr:colOff>67680</xdr:colOff>
      <xdr:row>18</xdr:row>
      <xdr:rowOff>22320</xdr:rowOff>
    </xdr:to>
    <xdr:sp>
      <xdr:nvSpPr>
        <xdr:cNvPr id="11" name="Flecha: a la derecha 51"/>
        <xdr:cNvSpPr/>
      </xdr:nvSpPr>
      <xdr:spPr>
        <a:xfrm>
          <a:off x="11168280" y="3334680"/>
          <a:ext cx="389160" cy="21204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19</xdr:row>
      <xdr:rowOff>1080</xdr:rowOff>
    </xdr:from>
    <xdr:to>
      <xdr:col>15</xdr:col>
      <xdr:colOff>67680</xdr:colOff>
      <xdr:row>20</xdr:row>
      <xdr:rowOff>22320</xdr:rowOff>
    </xdr:to>
    <xdr:sp>
      <xdr:nvSpPr>
        <xdr:cNvPr id="12" name="Flecha: a la derecha 52"/>
        <xdr:cNvSpPr/>
      </xdr:nvSpPr>
      <xdr:spPr>
        <a:xfrm>
          <a:off x="11168280" y="371592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21</xdr:row>
      <xdr:rowOff>1080</xdr:rowOff>
    </xdr:from>
    <xdr:to>
      <xdr:col>15</xdr:col>
      <xdr:colOff>67680</xdr:colOff>
      <xdr:row>22</xdr:row>
      <xdr:rowOff>22320</xdr:rowOff>
    </xdr:to>
    <xdr:sp>
      <xdr:nvSpPr>
        <xdr:cNvPr id="13" name="Flecha: a la derecha 53"/>
        <xdr:cNvSpPr/>
      </xdr:nvSpPr>
      <xdr:spPr>
        <a:xfrm>
          <a:off x="11168280" y="4096800"/>
          <a:ext cx="389160" cy="21168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twoCell">
    <xdr:from>
      <xdr:col>14</xdr:col>
      <xdr:colOff>493200</xdr:colOff>
      <xdr:row>23</xdr:row>
      <xdr:rowOff>1080</xdr:rowOff>
    </xdr:from>
    <xdr:to>
      <xdr:col>15</xdr:col>
      <xdr:colOff>67680</xdr:colOff>
      <xdr:row>24</xdr:row>
      <xdr:rowOff>22320</xdr:rowOff>
    </xdr:to>
    <xdr:sp>
      <xdr:nvSpPr>
        <xdr:cNvPr id="14" name="Flecha: a la derecha 54"/>
        <xdr:cNvSpPr/>
      </xdr:nvSpPr>
      <xdr:spPr>
        <a:xfrm>
          <a:off x="11168280" y="4477680"/>
          <a:ext cx="389160" cy="212040"/>
        </a:xfrm>
        <a:prstGeom prst="rightArrow">
          <a:avLst>
            <a:gd name="adj1" fmla="val 50000"/>
            <a:gd name="adj2" fmla="val 50000"/>
          </a:avLst>
        </a:prstGeom>
        <a:solidFill>
          <a:srgbClr val="0070c0"/>
        </a:solidFill>
        <a:ln w="0">
          <a:noFill/>
        </a:ln>
        <a:effectLst>
          <a:outerShdw algn="ctr" blurRad="57240" dir="5400000" dist="19080" rotWithShape="0">
            <a:srgbClr val="000000">
              <a:alpha val="63000"/>
            </a:srgbClr>
          </a:outerShdw>
        </a:effectLst>
      </xdr:spPr>
      <xdr:style>
        <a:lnRef idx="0">
          <a:schemeClr val="accent5"/>
        </a:lnRef>
        <a:fillRef idx="3">
          <a:schemeClr val="accent5"/>
        </a:fillRef>
        <a:effectRef idx="3">
          <a:schemeClr val="accent5"/>
        </a:effectRef>
        <a:fontRef idx="minor"/>
      </xdr:style>
    </xdr:sp>
    <xdr:clientData/>
  </xdr:twoCellAnchor>
  <xdr:twoCellAnchor editAs="oneCell">
    <xdr:from>
      <xdr:col>15</xdr:col>
      <xdr:colOff>228600</xdr:colOff>
      <xdr:row>8</xdr:row>
      <xdr:rowOff>38160</xdr:rowOff>
    </xdr:from>
    <xdr:to>
      <xdr:col>15</xdr:col>
      <xdr:colOff>662400</xdr:colOff>
      <xdr:row>10</xdr:row>
      <xdr:rowOff>79560</xdr:rowOff>
    </xdr:to>
    <xdr:pic>
      <xdr:nvPicPr>
        <xdr:cNvPr id="15" name="Gráfico 56" descr="Portapapeles con relleno sólido">
          <a:hlinkClick r:id="rId8"/>
        </xdr:cNvPr>
        <xdr:cNvPicPr/>
      </xdr:nvPicPr>
      <xdr:blipFill>
        <a:blip r:embed="rId9"/>
        <a:stretch/>
      </xdr:blipFill>
      <xdr:spPr>
        <a:xfrm>
          <a:off x="11718360" y="1666800"/>
          <a:ext cx="433800" cy="412920"/>
        </a:xfrm>
        <a:prstGeom prst="rect">
          <a:avLst/>
        </a:prstGeom>
        <a:ln w="0">
          <a:noFill/>
        </a:ln>
      </xdr:spPr>
    </xdr:pic>
    <xdr:clientData/>
  </xdr:twoCellAnchor>
  <xdr:twoCellAnchor editAs="oneCell">
    <xdr:from>
      <xdr:col>15</xdr:col>
      <xdr:colOff>236160</xdr:colOff>
      <xdr:row>10</xdr:row>
      <xdr:rowOff>99000</xdr:rowOff>
    </xdr:from>
    <xdr:to>
      <xdr:col>15</xdr:col>
      <xdr:colOff>669960</xdr:colOff>
      <xdr:row>12</xdr:row>
      <xdr:rowOff>124920</xdr:rowOff>
    </xdr:to>
    <xdr:pic>
      <xdr:nvPicPr>
        <xdr:cNvPr id="16" name="Gráfico 57" descr="Portapapeles con relleno sólido">
          <a:hlinkClick r:id="rId10"/>
        </xdr:cNvPr>
        <xdr:cNvPicPr/>
      </xdr:nvPicPr>
      <xdr:blipFill>
        <a:blip r:embed="rId11"/>
        <a:stretch/>
      </xdr:blipFill>
      <xdr:spPr>
        <a:xfrm>
          <a:off x="11725920" y="2099160"/>
          <a:ext cx="433800" cy="407160"/>
        </a:xfrm>
        <a:prstGeom prst="rect">
          <a:avLst/>
        </a:prstGeom>
        <a:ln w="0">
          <a:noFill/>
        </a:ln>
      </xdr:spPr>
    </xdr:pic>
    <xdr:clientData/>
  </xdr:twoCellAnchor>
  <xdr:twoCellAnchor editAs="oneCell">
    <xdr:from>
      <xdr:col>15</xdr:col>
      <xdr:colOff>236160</xdr:colOff>
      <xdr:row>12</xdr:row>
      <xdr:rowOff>129600</xdr:rowOff>
    </xdr:from>
    <xdr:to>
      <xdr:col>15</xdr:col>
      <xdr:colOff>669960</xdr:colOff>
      <xdr:row>14</xdr:row>
      <xdr:rowOff>171000</xdr:rowOff>
    </xdr:to>
    <xdr:pic>
      <xdr:nvPicPr>
        <xdr:cNvPr id="17" name="Gráfico 61" descr="Portapapeles con relleno sólido">
          <a:hlinkClick r:id="rId12"/>
        </xdr:cNvPr>
        <xdr:cNvPicPr/>
      </xdr:nvPicPr>
      <xdr:blipFill>
        <a:blip r:embed="rId13"/>
        <a:stretch/>
      </xdr:blipFill>
      <xdr:spPr>
        <a:xfrm>
          <a:off x="11725920" y="2511000"/>
          <a:ext cx="433800" cy="422280"/>
        </a:xfrm>
        <a:prstGeom prst="rect">
          <a:avLst/>
        </a:prstGeom>
        <a:ln w="0">
          <a:noFill/>
        </a:ln>
      </xdr:spPr>
    </xdr:pic>
    <xdr:clientData/>
  </xdr:twoCellAnchor>
  <xdr:twoCellAnchor editAs="oneCell">
    <xdr:from>
      <xdr:col>15</xdr:col>
      <xdr:colOff>236160</xdr:colOff>
      <xdr:row>14</xdr:row>
      <xdr:rowOff>129600</xdr:rowOff>
    </xdr:from>
    <xdr:to>
      <xdr:col>15</xdr:col>
      <xdr:colOff>669960</xdr:colOff>
      <xdr:row>16</xdr:row>
      <xdr:rowOff>171000</xdr:rowOff>
    </xdr:to>
    <xdr:pic>
      <xdr:nvPicPr>
        <xdr:cNvPr id="18" name="Gráfico 64" descr="Portapapeles con relleno sólido">
          <a:hlinkClick r:id="rId14"/>
        </xdr:cNvPr>
        <xdr:cNvPicPr/>
      </xdr:nvPicPr>
      <xdr:blipFill>
        <a:blip r:embed="rId15"/>
        <a:stretch/>
      </xdr:blipFill>
      <xdr:spPr>
        <a:xfrm>
          <a:off x="11725920" y="2891880"/>
          <a:ext cx="433800" cy="422280"/>
        </a:xfrm>
        <a:prstGeom prst="rect">
          <a:avLst/>
        </a:prstGeom>
        <a:ln w="0">
          <a:noFill/>
        </a:ln>
      </xdr:spPr>
    </xdr:pic>
    <xdr:clientData/>
  </xdr:twoCellAnchor>
  <xdr:twoCellAnchor editAs="oneCell">
    <xdr:from>
      <xdr:col>15</xdr:col>
      <xdr:colOff>236160</xdr:colOff>
      <xdr:row>16</xdr:row>
      <xdr:rowOff>129600</xdr:rowOff>
    </xdr:from>
    <xdr:to>
      <xdr:col>15</xdr:col>
      <xdr:colOff>669960</xdr:colOff>
      <xdr:row>18</xdr:row>
      <xdr:rowOff>170640</xdr:rowOff>
    </xdr:to>
    <xdr:pic>
      <xdr:nvPicPr>
        <xdr:cNvPr id="19" name="Gráfico 67" descr="Portapapeles con relleno sólido">
          <a:hlinkClick r:id="rId16"/>
        </xdr:cNvPr>
        <xdr:cNvPicPr/>
      </xdr:nvPicPr>
      <xdr:blipFill>
        <a:blip r:embed="rId17"/>
        <a:stretch/>
      </xdr:blipFill>
      <xdr:spPr>
        <a:xfrm>
          <a:off x="11725920" y="3272760"/>
          <a:ext cx="433800" cy="422280"/>
        </a:xfrm>
        <a:prstGeom prst="rect">
          <a:avLst/>
        </a:prstGeom>
        <a:ln w="0">
          <a:noFill/>
        </a:ln>
      </xdr:spPr>
    </xdr:pic>
    <xdr:clientData/>
  </xdr:twoCellAnchor>
  <xdr:twoCellAnchor editAs="oneCell">
    <xdr:from>
      <xdr:col>15</xdr:col>
      <xdr:colOff>236160</xdr:colOff>
      <xdr:row>18</xdr:row>
      <xdr:rowOff>129600</xdr:rowOff>
    </xdr:from>
    <xdr:to>
      <xdr:col>15</xdr:col>
      <xdr:colOff>669960</xdr:colOff>
      <xdr:row>20</xdr:row>
      <xdr:rowOff>171000</xdr:rowOff>
    </xdr:to>
    <xdr:pic>
      <xdr:nvPicPr>
        <xdr:cNvPr id="20" name="Gráfico 70" descr="Portapapeles con relleno sólido">
          <a:hlinkClick r:id="rId18"/>
        </xdr:cNvPr>
        <xdr:cNvPicPr/>
      </xdr:nvPicPr>
      <xdr:blipFill>
        <a:blip r:embed="rId19"/>
        <a:stretch/>
      </xdr:blipFill>
      <xdr:spPr>
        <a:xfrm>
          <a:off x="11725920" y="3654000"/>
          <a:ext cx="433800" cy="422280"/>
        </a:xfrm>
        <a:prstGeom prst="rect">
          <a:avLst/>
        </a:prstGeom>
        <a:ln w="0">
          <a:noFill/>
        </a:ln>
      </xdr:spPr>
    </xdr:pic>
    <xdr:clientData/>
  </xdr:twoCellAnchor>
  <xdr:twoCellAnchor editAs="oneCell">
    <xdr:from>
      <xdr:col>15</xdr:col>
      <xdr:colOff>236160</xdr:colOff>
      <xdr:row>20</xdr:row>
      <xdr:rowOff>129600</xdr:rowOff>
    </xdr:from>
    <xdr:to>
      <xdr:col>15</xdr:col>
      <xdr:colOff>669960</xdr:colOff>
      <xdr:row>22</xdr:row>
      <xdr:rowOff>171000</xdr:rowOff>
    </xdr:to>
    <xdr:pic>
      <xdr:nvPicPr>
        <xdr:cNvPr id="21" name="Gráfico 73" descr="Portapapeles con relleno sólido">
          <a:hlinkClick r:id="rId20"/>
        </xdr:cNvPr>
        <xdr:cNvPicPr/>
      </xdr:nvPicPr>
      <xdr:blipFill>
        <a:blip r:embed="rId21"/>
        <a:stretch/>
      </xdr:blipFill>
      <xdr:spPr>
        <a:xfrm>
          <a:off x="11725920" y="4034880"/>
          <a:ext cx="433800" cy="422280"/>
        </a:xfrm>
        <a:prstGeom prst="rect">
          <a:avLst/>
        </a:prstGeom>
        <a:ln w="0">
          <a:noFill/>
        </a:ln>
      </xdr:spPr>
    </xdr:pic>
    <xdr:clientData/>
  </xdr:twoCellAnchor>
  <xdr:twoCellAnchor editAs="oneCell">
    <xdr:from>
      <xdr:col>15</xdr:col>
      <xdr:colOff>236160</xdr:colOff>
      <xdr:row>22</xdr:row>
      <xdr:rowOff>129600</xdr:rowOff>
    </xdr:from>
    <xdr:to>
      <xdr:col>15</xdr:col>
      <xdr:colOff>669960</xdr:colOff>
      <xdr:row>24</xdr:row>
      <xdr:rowOff>170640</xdr:rowOff>
    </xdr:to>
    <xdr:pic>
      <xdr:nvPicPr>
        <xdr:cNvPr id="22" name="Gráfico 76" descr="Portapapeles con relleno sólido">
          <a:hlinkClick r:id="rId22"/>
        </xdr:cNvPr>
        <xdr:cNvPicPr/>
      </xdr:nvPicPr>
      <xdr:blipFill>
        <a:blip r:embed="rId23"/>
        <a:stretch/>
      </xdr:blipFill>
      <xdr:spPr>
        <a:xfrm>
          <a:off x="11725920" y="4415760"/>
          <a:ext cx="433800" cy="4222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68760</xdr:colOff>
      <xdr:row>0</xdr:row>
      <xdr:rowOff>45720</xdr:rowOff>
    </xdr:from>
    <xdr:to>
      <xdr:col>1</xdr:col>
      <xdr:colOff>128880</xdr:colOff>
      <xdr:row>0</xdr:row>
      <xdr:rowOff>388080</xdr:rowOff>
    </xdr:to>
    <xdr:sp>
      <xdr:nvSpPr>
        <xdr:cNvPr id="23" name="Flecha: hacia la izquierda 9">
          <a:hlinkClick r:id="rId1"/>
        </xdr:cNvPr>
        <xdr:cNvSpPr/>
      </xdr:nvSpPr>
      <xdr:spPr>
        <a:xfrm>
          <a:off x="68760" y="45720"/>
          <a:ext cx="812520" cy="34236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45000</xdr:colOff>
      <xdr:row>0</xdr:row>
      <xdr:rowOff>59760</xdr:rowOff>
    </xdr:from>
    <xdr:to>
      <xdr:col>0</xdr:col>
      <xdr:colOff>900000</xdr:colOff>
      <xdr:row>0</xdr:row>
      <xdr:rowOff>402120</xdr:rowOff>
    </xdr:to>
    <xdr:sp>
      <xdr:nvSpPr>
        <xdr:cNvPr id="24" name="Flecha: hacia la izquierda 1">
          <a:hlinkClick r:id="rId1"/>
        </xdr:cNvPr>
        <xdr:cNvSpPr/>
      </xdr:nvSpPr>
      <xdr:spPr>
        <a:xfrm>
          <a:off x="45000" y="59760"/>
          <a:ext cx="855000" cy="34236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855000</xdr:colOff>
      <xdr:row>0</xdr:row>
      <xdr:rowOff>342360</xdr:rowOff>
    </xdr:to>
    <xdr:sp>
      <xdr:nvSpPr>
        <xdr:cNvPr id="25" name="Flecha: hacia la izquierda 1">
          <a:hlinkClick r:id="rId1"/>
        </xdr:cNvPr>
        <xdr:cNvSpPr/>
      </xdr:nvSpPr>
      <xdr:spPr>
        <a:xfrm>
          <a:off x="0" y="0"/>
          <a:ext cx="855000" cy="34236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619200</xdr:colOff>
      <xdr:row>0</xdr:row>
      <xdr:rowOff>0</xdr:rowOff>
    </xdr:from>
    <xdr:to>
      <xdr:col>3</xdr:col>
      <xdr:colOff>5400</xdr:colOff>
      <xdr:row>1</xdr:row>
      <xdr:rowOff>543600</xdr:rowOff>
    </xdr:to>
    <xdr:pic>
      <xdr:nvPicPr>
        <xdr:cNvPr id="26" name="Imagen 1" descr="Interfaz de usuario gráfica&#10;&#10;Descripción generada automáticamente">
          <a:hlinkClick r:id="rId1"/>
        </xdr:cNvPr>
        <xdr:cNvPicPr/>
      </xdr:nvPicPr>
      <xdr:blipFill>
        <a:blip r:embed="rId2"/>
        <a:stretch/>
      </xdr:blipFill>
      <xdr:spPr>
        <a:xfrm>
          <a:off x="619200" y="0"/>
          <a:ext cx="3873600" cy="8676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89280</xdr:colOff>
      <xdr:row>1</xdr:row>
      <xdr:rowOff>543600</xdr:rowOff>
    </xdr:to>
    <xdr:pic>
      <xdr:nvPicPr>
        <xdr:cNvPr id="27" name="Imagen 1" descr="Interfaz de usuario gráfica&#10;&#10;Descripción generada automáticamente">
          <a:hlinkClick r:id="rId1"/>
        </xdr:cNvPr>
        <xdr:cNvPicPr/>
      </xdr:nvPicPr>
      <xdr:blipFill>
        <a:blip r:embed="rId2"/>
        <a:stretch/>
      </xdr:blipFill>
      <xdr:spPr>
        <a:xfrm>
          <a:off x="0" y="0"/>
          <a:ext cx="3894840" cy="86760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0</xdr:row>
      <xdr:rowOff>0</xdr:rowOff>
    </xdr:from>
    <xdr:to>
      <xdr:col>3</xdr:col>
      <xdr:colOff>863640</xdr:colOff>
      <xdr:row>2</xdr:row>
      <xdr:rowOff>189720</xdr:rowOff>
    </xdr:to>
    <xdr:pic>
      <xdr:nvPicPr>
        <xdr:cNvPr id="28" name="Imagen 1" descr="Interfaz de usuario gráfica&#10;&#10;Descripción generada automáticamente">
          <a:hlinkClick r:id="rId1"/>
        </xdr:cNvPr>
        <xdr:cNvPicPr/>
      </xdr:nvPicPr>
      <xdr:blipFill>
        <a:blip r:embed="rId2"/>
        <a:stretch/>
      </xdr:blipFill>
      <xdr:spPr>
        <a:xfrm>
          <a:off x="38160" y="0"/>
          <a:ext cx="5986080" cy="1266120"/>
        </a:xfrm>
        <a:prstGeom prst="rect">
          <a:avLst/>
        </a:prstGeom>
        <a:ln w="0">
          <a:noFill/>
        </a:ln>
      </xdr:spPr>
    </xdr:pic>
    <xdr:clientData/>
  </xdr:twoCellAnchor>
  <xdr:twoCellAnchor editAs="oneCell">
    <xdr:from>
      <xdr:col>11</xdr:col>
      <xdr:colOff>0</xdr:colOff>
      <xdr:row>10</xdr:row>
      <xdr:rowOff>0</xdr:rowOff>
    </xdr:from>
    <xdr:to>
      <xdr:col>11</xdr:col>
      <xdr:colOff>304200</xdr:colOff>
      <xdr:row>10</xdr:row>
      <xdr:rowOff>304200</xdr:rowOff>
    </xdr:to>
    <xdr:sp>
      <xdr:nvSpPr>
        <xdr:cNvPr id="29" name="AutoShape 1"/>
        <xdr:cNvSpPr/>
      </xdr:nvSpPr>
      <xdr:spPr>
        <a:xfrm>
          <a:off x="15239880" y="7210440"/>
          <a:ext cx="304200" cy="304200"/>
        </a:xfrm>
        <a:prstGeom prst="rect">
          <a:avLst/>
        </a:prstGeom>
        <a:noFill/>
        <a:ln w="0">
          <a:noFill/>
        </a:ln>
      </xdr:spPr>
      <xdr:style>
        <a:lnRef idx="0"/>
        <a:fillRef idx="0"/>
        <a:effectRef idx="0"/>
        <a:fontRef idx="minor"/>
      </xdr:style>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38160</xdr:colOff>
      <xdr:row>0</xdr:row>
      <xdr:rowOff>0</xdr:rowOff>
    </xdr:from>
    <xdr:to>
      <xdr:col>3</xdr:col>
      <xdr:colOff>814680</xdr:colOff>
      <xdr:row>2</xdr:row>
      <xdr:rowOff>151560</xdr:rowOff>
    </xdr:to>
    <xdr:pic>
      <xdr:nvPicPr>
        <xdr:cNvPr id="30" name="Imagen 1" descr="Interfaz de usuario gráfica&#10;&#10;Descripción generada automáticamente">
          <a:hlinkClick r:id="rId1"/>
        </xdr:cNvPr>
        <xdr:cNvPicPr/>
      </xdr:nvPicPr>
      <xdr:blipFill>
        <a:blip r:embed="rId2"/>
        <a:stretch/>
      </xdr:blipFill>
      <xdr:spPr>
        <a:xfrm>
          <a:off x="38160" y="0"/>
          <a:ext cx="5921280" cy="1227960"/>
        </a:xfrm>
        <a:prstGeom prst="rect">
          <a:avLst/>
        </a:prstGeom>
        <a:ln w="0">
          <a:noFill/>
        </a:ln>
      </xdr:spPr>
    </xdr:pic>
    <xdr:clientData/>
  </xdr:twoCellAnchor>
  <xdr:twoCellAnchor editAs="oneCell">
    <xdr:from>
      <xdr:col>5</xdr:col>
      <xdr:colOff>0</xdr:colOff>
      <xdr:row>10</xdr:row>
      <xdr:rowOff>0</xdr:rowOff>
    </xdr:from>
    <xdr:to>
      <xdr:col>5</xdr:col>
      <xdr:colOff>304200</xdr:colOff>
      <xdr:row>11</xdr:row>
      <xdr:rowOff>121320</xdr:rowOff>
    </xdr:to>
    <xdr:sp>
      <xdr:nvSpPr>
        <xdr:cNvPr id="31" name="AutoShape 1"/>
        <xdr:cNvSpPr/>
      </xdr:nvSpPr>
      <xdr:spPr>
        <a:xfrm>
          <a:off x="9162360" y="6838920"/>
          <a:ext cx="304200" cy="873720"/>
        </a:xfrm>
        <a:prstGeom prst="rect">
          <a:avLst/>
        </a:prstGeom>
        <a:noFill/>
        <a:ln w="0">
          <a:noFill/>
        </a:ln>
      </xdr:spPr>
      <xdr:style>
        <a:lnRef idx="0"/>
        <a:fillRef idx="0"/>
        <a:effectRef idx="0"/>
        <a:fontRef idx="minor"/>
      </xdr:style>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xdr:row>
      <xdr:rowOff>0</xdr:rowOff>
    </xdr:from>
    <xdr:to>
      <xdr:col>0</xdr:col>
      <xdr:colOff>855000</xdr:colOff>
      <xdr:row>1</xdr:row>
      <xdr:rowOff>342360</xdr:rowOff>
    </xdr:to>
    <xdr:sp>
      <xdr:nvSpPr>
        <xdr:cNvPr id="32" name="Flecha: hacia la izquierda 1">
          <a:hlinkClick r:id="rId1"/>
        </xdr:cNvPr>
        <xdr:cNvSpPr/>
      </xdr:nvSpPr>
      <xdr:spPr>
        <a:xfrm>
          <a:off x="0" y="371520"/>
          <a:ext cx="855000" cy="34236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855000</xdr:colOff>
      <xdr:row>0</xdr:row>
      <xdr:rowOff>342360</xdr:rowOff>
    </xdr:to>
    <xdr:sp>
      <xdr:nvSpPr>
        <xdr:cNvPr id="33" name="Flecha: hacia la izquierda 1">
          <a:hlinkClick r:id="rId1"/>
        </xdr:cNvPr>
        <xdr:cNvSpPr/>
      </xdr:nvSpPr>
      <xdr:spPr>
        <a:xfrm>
          <a:off x="0" y="0"/>
          <a:ext cx="855000" cy="342360"/>
        </a:xfrm>
        <a:prstGeom prst="leftArrow">
          <a:avLst>
            <a:gd name="adj1" fmla="val 50000"/>
            <a:gd name="adj2" fmla="val 50000"/>
          </a:avLst>
        </a:prstGeom>
        <a:solidFill>
          <a:srgbClr val="ff0000"/>
        </a:solidFill>
        <a:ln w="0">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47520</xdr:colOff>
      <xdr:row>0</xdr:row>
      <xdr:rowOff>0</xdr:rowOff>
    </xdr:from>
    <xdr:to>
      <xdr:col>5</xdr:col>
      <xdr:colOff>227880</xdr:colOff>
      <xdr:row>3</xdr:row>
      <xdr:rowOff>98640</xdr:rowOff>
    </xdr:to>
    <xdr:pic>
      <xdr:nvPicPr>
        <xdr:cNvPr id="34" name="Imagen 1" descr="Dibujo con letras blancas&#10;&#10;Descripción generada automáticamente con confianza media">
          <a:hlinkClick r:id="rId1"/>
        </xdr:cNvPr>
        <xdr:cNvPicPr/>
      </xdr:nvPicPr>
      <xdr:blipFill>
        <a:blip r:embed="rId2"/>
        <a:stretch/>
      </xdr:blipFill>
      <xdr:spPr>
        <a:xfrm>
          <a:off x="47520" y="0"/>
          <a:ext cx="3483720" cy="77508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47520</xdr:colOff>
      <xdr:row>0</xdr:row>
      <xdr:rowOff>0</xdr:rowOff>
    </xdr:from>
    <xdr:to>
      <xdr:col>5</xdr:col>
      <xdr:colOff>227880</xdr:colOff>
      <xdr:row>3</xdr:row>
      <xdr:rowOff>98640</xdr:rowOff>
    </xdr:to>
    <xdr:pic>
      <xdr:nvPicPr>
        <xdr:cNvPr id="35" name="Imagen 1" descr="Dibujo con letras blancas&#10;&#10;Descripción generada automáticamente con confianza media">
          <a:hlinkClick r:id="rId1"/>
        </xdr:cNvPr>
        <xdr:cNvPicPr/>
      </xdr:nvPicPr>
      <xdr:blipFill>
        <a:blip r:embed="rId2"/>
        <a:stretch/>
      </xdr:blipFill>
      <xdr:spPr>
        <a:xfrm>
          <a:off x="47520" y="0"/>
          <a:ext cx="3483720" cy="7750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2.v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Q26"/>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11.5625" defaultRowHeight="14.25" zeroHeight="true" outlineLevelRow="0" outlineLevelCol="0"/>
  <cols>
    <col collapsed="false" customWidth="true" hidden="false" outlineLevel="0" max="2" min="2" style="1" width="17.33"/>
    <col collapsed="false" customWidth="true" hidden="false" outlineLevel="0" max="3" min="3" style="1" width="14.33"/>
    <col collapsed="false" customWidth="true" hidden="false" outlineLevel="0" max="4" min="4" style="1" width="16.33"/>
    <col collapsed="false" customWidth="true" hidden="false" outlineLevel="0" max="7" min="6" style="1" width="4.44"/>
    <col collapsed="false" customWidth="true" hidden="false" outlineLevel="0" max="11" min="11" style="1" width="16.33"/>
    <col collapsed="false" customWidth="true" hidden="false" outlineLevel="0" max="13" min="12" style="1" width="4.44"/>
    <col collapsed="false" customWidth="true" hidden="false" outlineLevel="0" max="16" min="16" style="1" width="10"/>
    <col collapsed="false" customWidth="true" hidden="false" outlineLevel="0" max="17" min="17" style="1" width="9.21"/>
    <col collapsed="false" customWidth="false" hidden="true" outlineLevel="0" max="16384" min="19" style="1" width="11.56"/>
  </cols>
  <sheetData>
    <row r="1" s="2" customFormat="true" ht="15" hidden="false" customHeight="false" outlineLevel="0" collapsed="false"/>
    <row r="2" s="2" customFormat="true" ht="18" hidden="false" customHeight="true" outlineLevel="0" collapsed="false">
      <c r="F2" s="3" t="s">
        <v>0</v>
      </c>
      <c r="G2" s="3"/>
      <c r="H2" s="3"/>
      <c r="I2" s="3"/>
      <c r="J2" s="3"/>
      <c r="K2" s="3"/>
      <c r="L2" s="3"/>
      <c r="M2" s="3"/>
      <c r="N2" s="3"/>
      <c r="O2" s="3"/>
      <c r="P2" s="3"/>
      <c r="Q2" s="3"/>
    </row>
    <row r="3" s="2" customFormat="true" ht="23.25" hidden="false" customHeight="true" outlineLevel="0" collapsed="false">
      <c r="F3" s="3"/>
      <c r="G3" s="3"/>
      <c r="H3" s="3"/>
      <c r="I3" s="3"/>
      <c r="J3" s="3"/>
      <c r="K3" s="3"/>
      <c r="L3" s="3"/>
      <c r="M3" s="3"/>
      <c r="N3" s="3"/>
      <c r="O3" s="3"/>
      <c r="P3" s="3"/>
      <c r="Q3" s="3"/>
    </row>
    <row r="4" s="2" customFormat="true" ht="14.25" hidden="false" customHeight="true" outlineLevel="0" collapsed="false">
      <c r="F4" s="3"/>
      <c r="G4" s="3"/>
      <c r="H4" s="3"/>
      <c r="I4" s="3"/>
      <c r="J4" s="3"/>
      <c r="K4" s="3"/>
      <c r="L4" s="3"/>
      <c r="M4" s="3"/>
      <c r="N4" s="3"/>
      <c r="O4" s="3"/>
      <c r="P4" s="3"/>
      <c r="Q4" s="3"/>
    </row>
    <row r="5" s="2" customFormat="true" ht="14.25" hidden="false" customHeight="true" outlineLevel="0" collapsed="false">
      <c r="F5" s="3"/>
      <c r="G5" s="3"/>
      <c r="H5" s="3"/>
      <c r="I5" s="3"/>
      <c r="J5" s="3"/>
      <c r="K5" s="3"/>
      <c r="L5" s="3"/>
      <c r="M5" s="3"/>
      <c r="N5" s="3"/>
      <c r="O5" s="3"/>
      <c r="P5" s="3"/>
      <c r="Q5" s="3"/>
    </row>
    <row r="6" s="2" customFormat="true" ht="14.25" hidden="false" customHeight="true" outlineLevel="0" collapsed="false">
      <c r="F6" s="4" t="s">
        <v>1</v>
      </c>
      <c r="G6" s="4"/>
      <c r="H6" s="4"/>
      <c r="I6" s="4"/>
      <c r="J6" s="4"/>
      <c r="K6" s="4"/>
      <c r="L6" s="4" t="s">
        <v>2</v>
      </c>
      <c r="M6" s="4"/>
      <c r="N6" s="4"/>
      <c r="O6" s="4"/>
      <c r="P6" s="4"/>
      <c r="Q6" s="4"/>
    </row>
    <row r="7" s="2" customFormat="true" ht="14.25" hidden="false" customHeight="true" outlineLevel="0" collapsed="false">
      <c r="B7" s="5" t="s">
        <v>3</v>
      </c>
      <c r="C7" s="5"/>
      <c r="D7" s="5"/>
      <c r="F7" s="4"/>
      <c r="G7" s="4"/>
      <c r="H7" s="4"/>
      <c r="I7" s="4"/>
      <c r="J7" s="4"/>
      <c r="K7" s="4"/>
      <c r="L7" s="4"/>
      <c r="M7" s="4"/>
      <c r="N7" s="4"/>
      <c r="O7" s="4"/>
      <c r="P7" s="4"/>
      <c r="Q7" s="4"/>
    </row>
    <row r="8" s="2" customFormat="true" ht="15" hidden="false" customHeight="true" outlineLevel="0" collapsed="false">
      <c r="B8" s="5"/>
      <c r="C8" s="5"/>
      <c r="D8" s="5"/>
      <c r="F8" s="4"/>
      <c r="G8" s="4"/>
      <c r="H8" s="4"/>
      <c r="I8" s="4"/>
      <c r="J8" s="4"/>
      <c r="K8" s="4"/>
      <c r="L8" s="4"/>
      <c r="M8" s="4"/>
      <c r="N8" s="4"/>
      <c r="O8" s="4"/>
      <c r="P8" s="4"/>
      <c r="Q8" s="4"/>
    </row>
    <row r="9" s="2" customFormat="true" ht="14.25" hidden="false" customHeight="true" outlineLevel="0" collapsed="false">
      <c r="B9" s="6" t="s">
        <v>4</v>
      </c>
      <c r="C9" s="6"/>
      <c r="D9" s="6"/>
      <c r="F9" s="7"/>
      <c r="G9" s="8"/>
      <c r="H9" s="8"/>
      <c r="I9" s="8"/>
      <c r="J9" s="8"/>
      <c r="K9" s="9"/>
      <c r="L9" s="10"/>
      <c r="M9" s="11"/>
      <c r="N9" s="11"/>
      <c r="O9" s="11"/>
      <c r="P9" s="11"/>
      <c r="Q9" s="12"/>
    </row>
    <row r="10" s="2" customFormat="true" ht="15" hidden="false" customHeight="false" outlineLevel="0" collapsed="false">
      <c r="B10" s="6"/>
      <c r="C10" s="6"/>
      <c r="D10" s="6"/>
      <c r="F10" s="7"/>
      <c r="G10" s="13"/>
      <c r="H10" s="8"/>
      <c r="I10" s="8"/>
      <c r="J10" s="8"/>
      <c r="K10" s="9"/>
      <c r="L10" s="7"/>
      <c r="M10" s="13" t="s">
        <v>5</v>
      </c>
      <c r="N10" s="8"/>
      <c r="O10" s="8"/>
      <c r="P10" s="8"/>
      <c r="Q10" s="9"/>
    </row>
    <row r="11" s="2" customFormat="true" ht="15" hidden="false" customHeight="false" outlineLevel="0" collapsed="false">
      <c r="B11" s="6"/>
      <c r="C11" s="6"/>
      <c r="D11" s="6"/>
      <c r="E11" s="14"/>
      <c r="F11" s="7"/>
      <c r="G11" s="13" t="s">
        <v>6</v>
      </c>
      <c r="H11" s="8"/>
      <c r="I11" s="8"/>
      <c r="J11" s="8"/>
      <c r="K11" s="9"/>
      <c r="L11" s="7"/>
      <c r="M11" s="13"/>
      <c r="N11" s="8"/>
      <c r="O11" s="8"/>
      <c r="P11" s="8"/>
      <c r="Q11" s="9"/>
    </row>
    <row r="12" s="2" customFormat="true" ht="15" hidden="false" customHeight="false" outlineLevel="0" collapsed="false">
      <c r="B12" s="6"/>
      <c r="C12" s="6"/>
      <c r="D12" s="6"/>
      <c r="F12" s="15"/>
      <c r="G12" s="13"/>
      <c r="H12" s="8"/>
      <c r="I12" s="8"/>
      <c r="J12" s="8"/>
      <c r="K12" s="9"/>
      <c r="L12" s="7"/>
      <c r="M12" s="13" t="s">
        <v>7</v>
      </c>
      <c r="N12" s="8"/>
      <c r="O12" s="8"/>
      <c r="P12" s="8"/>
      <c r="Q12" s="9"/>
    </row>
    <row r="13" s="2" customFormat="true" ht="15" hidden="false" customHeight="false" outlineLevel="0" collapsed="false">
      <c r="B13" s="6"/>
      <c r="C13" s="6"/>
      <c r="D13" s="6"/>
      <c r="F13" s="16"/>
      <c r="G13" s="8"/>
      <c r="H13" s="8"/>
      <c r="I13" s="8"/>
      <c r="J13" s="8"/>
      <c r="K13" s="9"/>
      <c r="L13" s="7"/>
      <c r="M13" s="13"/>
      <c r="N13" s="8"/>
      <c r="O13" s="8"/>
      <c r="P13" s="8"/>
      <c r="Q13" s="9"/>
    </row>
    <row r="14" s="2" customFormat="true" ht="15" hidden="false" customHeight="false" outlineLevel="0" collapsed="false">
      <c r="B14" s="6"/>
      <c r="C14" s="6"/>
      <c r="D14" s="6"/>
      <c r="F14" s="16"/>
      <c r="G14" s="8"/>
      <c r="H14" s="8"/>
      <c r="I14" s="8"/>
      <c r="J14" s="8"/>
      <c r="K14" s="9"/>
      <c r="L14" s="7"/>
      <c r="M14" s="13" t="s">
        <v>8</v>
      </c>
      <c r="N14" s="8"/>
      <c r="O14" s="8"/>
      <c r="P14" s="8"/>
      <c r="Q14" s="9"/>
    </row>
    <row r="15" s="2" customFormat="true" ht="15" hidden="false" customHeight="false" outlineLevel="0" collapsed="false">
      <c r="B15" s="6"/>
      <c r="C15" s="6"/>
      <c r="D15" s="6"/>
      <c r="F15" s="7"/>
      <c r="G15" s="8"/>
      <c r="H15" s="8"/>
      <c r="I15" s="8"/>
      <c r="J15" s="8"/>
      <c r="K15" s="9"/>
      <c r="L15" s="7"/>
      <c r="M15" s="13"/>
      <c r="N15" s="8"/>
      <c r="O15" s="8"/>
      <c r="P15" s="8"/>
      <c r="Q15" s="9"/>
    </row>
    <row r="16" s="2" customFormat="true" ht="15" hidden="false" customHeight="false" outlineLevel="0" collapsed="false">
      <c r="B16" s="6"/>
      <c r="C16" s="6"/>
      <c r="D16" s="6"/>
      <c r="F16" s="7"/>
      <c r="G16" s="13" t="s">
        <v>9</v>
      </c>
      <c r="H16" s="8"/>
      <c r="I16" s="8"/>
      <c r="J16" s="8"/>
      <c r="K16" s="9"/>
      <c r="L16" s="7"/>
      <c r="M16" s="13" t="s">
        <v>10</v>
      </c>
      <c r="N16" s="8"/>
      <c r="O16" s="8"/>
      <c r="P16" s="8"/>
      <c r="Q16" s="9"/>
    </row>
    <row r="17" s="2" customFormat="true" ht="15" hidden="false" customHeight="false" outlineLevel="0" collapsed="false">
      <c r="B17" s="6"/>
      <c r="C17" s="6"/>
      <c r="D17" s="6"/>
      <c r="F17" s="7"/>
      <c r="G17" s="13"/>
      <c r="H17" s="8"/>
      <c r="I17" s="8"/>
      <c r="J17" s="8"/>
      <c r="K17" s="9"/>
      <c r="L17" s="7"/>
      <c r="M17" s="13"/>
      <c r="N17" s="8"/>
      <c r="O17" s="8"/>
      <c r="P17" s="8"/>
      <c r="Q17" s="9"/>
    </row>
    <row r="18" s="2" customFormat="true" ht="15" hidden="false" customHeight="false" outlineLevel="0" collapsed="false">
      <c r="B18" s="6"/>
      <c r="C18" s="6"/>
      <c r="D18" s="6"/>
      <c r="F18" s="7"/>
      <c r="G18" s="8"/>
      <c r="H18" s="8"/>
      <c r="I18" s="8"/>
      <c r="J18" s="8"/>
      <c r="K18" s="9"/>
      <c r="L18" s="7"/>
      <c r="M18" s="13" t="s">
        <v>11</v>
      </c>
      <c r="N18" s="8"/>
      <c r="O18" s="8"/>
      <c r="P18" s="8"/>
      <c r="Q18" s="9"/>
    </row>
    <row r="19" s="2" customFormat="true" ht="15" hidden="false" customHeight="false" outlineLevel="0" collapsed="false">
      <c r="B19" s="6"/>
      <c r="C19" s="6"/>
      <c r="D19" s="6"/>
      <c r="F19" s="7"/>
      <c r="G19" s="8"/>
      <c r="H19" s="8"/>
      <c r="I19" s="8"/>
      <c r="J19" s="8"/>
      <c r="K19" s="9"/>
      <c r="L19" s="7"/>
      <c r="M19" s="13"/>
      <c r="N19" s="8"/>
      <c r="O19" s="8"/>
      <c r="P19" s="8"/>
      <c r="Q19" s="9"/>
    </row>
    <row r="20" s="2" customFormat="true" ht="15" hidden="false" customHeight="false" outlineLevel="0" collapsed="false">
      <c r="B20" s="6"/>
      <c r="C20" s="6"/>
      <c r="D20" s="6"/>
      <c r="F20" s="7"/>
      <c r="G20" s="8"/>
      <c r="H20" s="8"/>
      <c r="I20" s="8"/>
      <c r="J20" s="8"/>
      <c r="K20" s="9"/>
      <c r="L20" s="7"/>
      <c r="M20" s="13" t="s">
        <v>12</v>
      </c>
      <c r="N20" s="8"/>
      <c r="O20" s="8"/>
      <c r="P20" s="8"/>
      <c r="Q20" s="9"/>
    </row>
    <row r="21" s="2" customFormat="true" ht="15" hidden="false" customHeight="false" outlineLevel="0" collapsed="false">
      <c r="B21" s="6"/>
      <c r="C21" s="6"/>
      <c r="D21" s="6"/>
      <c r="F21" s="7"/>
      <c r="G21" s="8"/>
      <c r="H21" s="8"/>
      <c r="I21" s="8"/>
      <c r="J21" s="8"/>
      <c r="K21" s="9"/>
      <c r="L21" s="7"/>
      <c r="M21" s="13"/>
      <c r="N21" s="8"/>
      <c r="O21" s="8"/>
      <c r="P21" s="8"/>
      <c r="Q21" s="9"/>
    </row>
    <row r="22" s="2" customFormat="true" ht="15" hidden="false" customHeight="false" outlineLevel="0" collapsed="false">
      <c r="B22" s="6"/>
      <c r="C22" s="6"/>
      <c r="D22" s="6"/>
      <c r="F22" s="7"/>
      <c r="G22" s="13" t="s">
        <v>13</v>
      </c>
      <c r="H22" s="8"/>
      <c r="I22" s="8"/>
      <c r="J22" s="8"/>
      <c r="K22" s="9"/>
      <c r="L22" s="7"/>
      <c r="M22" s="13" t="s">
        <v>14</v>
      </c>
      <c r="N22" s="8"/>
      <c r="O22" s="8"/>
      <c r="P22" s="8"/>
      <c r="Q22" s="9"/>
    </row>
    <row r="23" s="2" customFormat="true" ht="15" hidden="false" customHeight="false" outlineLevel="0" collapsed="false">
      <c r="B23" s="6"/>
      <c r="C23" s="6"/>
      <c r="D23" s="6"/>
      <c r="F23" s="7"/>
      <c r="G23" s="13"/>
      <c r="H23" s="8"/>
      <c r="I23" s="8"/>
      <c r="J23" s="8"/>
      <c r="K23" s="9"/>
      <c r="L23" s="7"/>
      <c r="M23" s="13"/>
      <c r="N23" s="8"/>
      <c r="O23" s="8"/>
      <c r="P23" s="8"/>
      <c r="Q23" s="9"/>
    </row>
    <row r="24" s="2" customFormat="true" ht="15" hidden="false" customHeight="false" outlineLevel="0" collapsed="false">
      <c r="B24" s="6"/>
      <c r="C24" s="6"/>
      <c r="D24" s="6"/>
      <c r="F24" s="7"/>
      <c r="G24" s="8"/>
      <c r="H24" s="8"/>
      <c r="I24" s="8"/>
      <c r="J24" s="8"/>
      <c r="K24" s="9"/>
      <c r="L24" s="7"/>
      <c r="M24" s="13" t="s">
        <v>15</v>
      </c>
      <c r="N24" s="8"/>
      <c r="O24" s="8"/>
      <c r="P24" s="8"/>
      <c r="Q24" s="9"/>
    </row>
    <row r="25" s="2" customFormat="true" ht="15" hidden="false" customHeight="false" outlineLevel="0" collapsed="false">
      <c r="B25" s="6"/>
      <c r="C25" s="6"/>
      <c r="D25" s="6"/>
      <c r="F25" s="17"/>
      <c r="G25" s="18"/>
      <c r="H25" s="18"/>
      <c r="I25" s="18"/>
      <c r="J25" s="18"/>
      <c r="K25" s="19"/>
      <c r="L25" s="17"/>
      <c r="M25" s="18"/>
      <c r="N25" s="18"/>
      <c r="O25" s="18"/>
      <c r="P25" s="18"/>
      <c r="Q25" s="19"/>
    </row>
    <row r="26" s="2" customFormat="true" ht="14.25" hidden="false" customHeight="false" outlineLevel="0" collapsed="false">
      <c r="G26" s="20"/>
      <c r="H26" s="20"/>
      <c r="I26" s="20"/>
      <c r="J26" s="20"/>
      <c r="K26" s="20"/>
      <c r="L26" s="20"/>
      <c r="M26" s="20"/>
      <c r="N26" s="20"/>
    </row>
  </sheetData>
  <mergeCells count="5">
    <mergeCell ref="F2:Q5"/>
    <mergeCell ref="F6:K8"/>
    <mergeCell ref="L6:Q8"/>
    <mergeCell ref="B7:D8"/>
    <mergeCell ref="B9:D25"/>
  </mergeCells>
  <printOptions headings="false" gridLines="false" gridLinesSet="true" horizontalCentered="false" verticalCentered="false"/>
  <pageMargins left="0.7" right="0.7" top="0.75" bottom="0.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R119"/>
  <sheetViews>
    <sheetView showFormulas="false" showGridLines="true" showRowColHeaders="true" showZeros="true" rightToLeft="false" tabSelected="false" showOutlineSymbols="true" defaultGridColor="true" view="normal" topLeftCell="U1" colorId="64" zoomScale="55" zoomScaleNormal="55" zoomScalePageLayoutView="100" workbookViewId="0">
      <pane xSplit="0" ySplit="2" topLeftCell="A102" activePane="bottomLeft" state="frozen"/>
      <selection pane="topLeft" activeCell="U1" activeCellId="0" sqref="U1"/>
      <selection pane="bottomLeft" activeCell="AF108" activeCellId="0" sqref="AF108"/>
    </sheetView>
  </sheetViews>
  <sheetFormatPr defaultColWidth="10.6796875" defaultRowHeight="14.25" zeroHeight="false" outlineLevelRow="0" outlineLevelCol="0"/>
  <cols>
    <col collapsed="false" customWidth="true" hidden="false" outlineLevel="0" max="4" min="2" style="1" width="13.34"/>
    <col collapsed="false" customWidth="true" hidden="false" outlineLevel="0" max="5" min="5" style="1" width="15"/>
    <col collapsed="false" customWidth="true" hidden="false" outlineLevel="0" max="6" min="6" style="1" width="18.67"/>
    <col collapsed="false" customWidth="true" hidden="false" outlineLevel="0" max="7" min="7" style="1" width="16.77"/>
    <col collapsed="false" customWidth="true" hidden="false" outlineLevel="0" max="10" min="10" style="1" width="13.44"/>
    <col collapsed="false" customWidth="true" hidden="false" outlineLevel="0" max="11" min="11" style="1" width="19.21"/>
    <col collapsed="false" customWidth="true" hidden="false" outlineLevel="0" max="13" min="13" style="1" width="12.56"/>
    <col collapsed="false" customWidth="true" hidden="false" outlineLevel="0" max="14" min="14" style="1" width="14.11"/>
    <col collapsed="false" customWidth="true" hidden="false" outlineLevel="0" max="15" min="15" style="1" width="21.22"/>
    <col collapsed="false" customWidth="true" hidden="false" outlineLevel="0" max="16" min="16" style="1" width="20"/>
    <col collapsed="false" customWidth="true" hidden="false" outlineLevel="0" max="17" min="17" style="1" width="27.22"/>
    <col collapsed="false" customWidth="true" hidden="false" outlineLevel="0" max="18" min="18" style="1" width="14.56"/>
    <col collapsed="false" customWidth="true" hidden="false" outlineLevel="0" max="19" min="19" style="1" width="19.21"/>
    <col collapsed="false" customWidth="true" hidden="false" outlineLevel="0" max="21" min="21" style="1" width="14.56"/>
    <col collapsed="false" customWidth="true" hidden="false" outlineLevel="0" max="23" min="22" style="1" width="13.22"/>
    <col collapsed="false" customWidth="true" hidden="false" outlineLevel="0" max="24" min="24" style="1" width="23.33"/>
    <col collapsed="false" customWidth="true" hidden="false" outlineLevel="0" max="25" min="25" style="1" width="16.89"/>
    <col collapsed="false" customWidth="true" hidden="false" outlineLevel="0" max="26" min="26" style="1" width="15.44"/>
    <col collapsed="false" customWidth="true" hidden="false" outlineLevel="0" max="27" min="27" style="1" width="17.22"/>
    <col collapsed="false" customWidth="true" hidden="false" outlineLevel="0" max="28" min="28" style="1" width="21.88"/>
    <col collapsed="false" customWidth="true" hidden="false" outlineLevel="0" max="30" min="29" style="1" width="15.78"/>
    <col collapsed="false" customWidth="true" hidden="false" outlineLevel="0" max="32" min="31" style="1" width="22.22"/>
    <col collapsed="false" customWidth="true" hidden="false" outlineLevel="0" max="33" min="33" style="1" width="16"/>
    <col collapsed="false" customWidth="true" hidden="false" outlineLevel="0" max="34" min="34" style="1" width="18.11"/>
    <col collapsed="false" customWidth="true" hidden="false" outlineLevel="0" max="35" min="35" style="1" width="20"/>
    <col collapsed="false" customWidth="true" hidden="false" outlineLevel="0" max="36" min="36" style="1" width="18.22"/>
    <col collapsed="false" customWidth="true" hidden="false" outlineLevel="0" max="37" min="37" style="1" width="16.44"/>
    <col collapsed="false" customWidth="true" hidden="false" outlineLevel="0" max="38" min="38" style="1" width="15.44"/>
    <col collapsed="false" customWidth="true" hidden="false" outlineLevel="0" max="39" min="39" style="1" width="17"/>
    <col collapsed="false" customWidth="true" hidden="false" outlineLevel="0" max="40" min="40" style="1" width="18.67"/>
    <col collapsed="false" customWidth="true" hidden="false" outlineLevel="0" max="41" min="41" style="1" width="19"/>
    <col collapsed="false" customWidth="true" hidden="false" outlineLevel="0" max="42" min="42" style="1" width="15.22"/>
    <col collapsed="false" customWidth="true" hidden="false" outlineLevel="0" max="43" min="43" style="1" width="14"/>
    <col collapsed="false" customWidth="true" hidden="false" outlineLevel="0" max="44" min="44" style="1" width="30.67"/>
  </cols>
  <sheetData>
    <row r="1" customFormat="false" ht="33.75" hidden="false" customHeight="true" outlineLevel="0" collapsed="false">
      <c r="A1" s="21" t="s">
        <v>16</v>
      </c>
      <c r="B1" s="21"/>
      <c r="C1" s="21"/>
      <c r="D1" s="21"/>
      <c r="E1" s="21"/>
      <c r="F1" s="21"/>
      <c r="G1" s="21"/>
      <c r="H1" s="21"/>
      <c r="I1" s="21"/>
      <c r="J1" s="21"/>
      <c r="K1" s="21"/>
      <c r="L1" s="21"/>
      <c r="M1" s="21"/>
      <c r="N1" s="21"/>
      <c r="O1" s="21"/>
      <c r="P1" s="21"/>
      <c r="Q1" s="21"/>
      <c r="R1" s="21"/>
      <c r="S1" s="22" t="s">
        <v>17</v>
      </c>
      <c r="T1" s="22"/>
      <c r="U1" s="22"/>
      <c r="V1" s="22"/>
      <c r="W1" s="22"/>
      <c r="X1" s="23" t="s">
        <v>18</v>
      </c>
      <c r="Y1" s="23"/>
      <c r="Z1" s="23"/>
      <c r="AA1" s="23"/>
      <c r="AB1" s="23"/>
      <c r="AC1" s="23"/>
      <c r="AD1" s="23"/>
      <c r="AE1" s="23"/>
      <c r="AF1" s="23"/>
      <c r="AG1" s="23"/>
      <c r="AH1" s="24" t="s">
        <v>19</v>
      </c>
      <c r="AI1" s="24"/>
      <c r="AJ1" s="25" t="s">
        <v>20</v>
      </c>
      <c r="AK1" s="25"/>
      <c r="AL1" s="25"/>
      <c r="AM1" s="25"/>
      <c r="AN1" s="25"/>
      <c r="AO1" s="25"/>
      <c r="AP1" s="25"/>
      <c r="AQ1" s="25"/>
    </row>
    <row r="2" s="36" customFormat="true" ht="53.25" hidden="false" customHeight="true" outlineLevel="0" collapsed="false">
      <c r="A2" s="26" t="s">
        <v>21</v>
      </c>
      <c r="B2" s="27" t="s">
        <v>22</v>
      </c>
      <c r="C2" s="27" t="s">
        <v>23</v>
      </c>
      <c r="D2" s="28" t="s">
        <v>24</v>
      </c>
      <c r="E2" s="29" t="s">
        <v>25</v>
      </c>
      <c r="F2" s="30" t="s">
        <v>26</v>
      </c>
      <c r="G2" s="31" t="s">
        <v>27</v>
      </c>
      <c r="H2" s="26" t="s">
        <v>28</v>
      </c>
      <c r="I2" s="31" t="s">
        <v>29</v>
      </c>
      <c r="J2" s="29" t="s">
        <v>30</v>
      </c>
      <c r="K2" s="29" t="s">
        <v>31</v>
      </c>
      <c r="L2" s="26" t="s">
        <v>32</v>
      </c>
      <c r="M2" s="31" t="s">
        <v>33</v>
      </c>
      <c r="N2" s="26" t="s">
        <v>34</v>
      </c>
      <c r="O2" s="31" t="s">
        <v>35</v>
      </c>
      <c r="P2" s="26" t="s">
        <v>36</v>
      </c>
      <c r="Q2" s="31" t="s">
        <v>37</v>
      </c>
      <c r="R2" s="32" t="s">
        <v>38</v>
      </c>
      <c r="S2" s="33" t="s">
        <v>39</v>
      </c>
      <c r="T2" s="30" t="s">
        <v>40</v>
      </c>
      <c r="U2" s="34" t="s">
        <v>41</v>
      </c>
      <c r="V2" s="30" t="s">
        <v>42</v>
      </c>
      <c r="W2" s="30" t="s">
        <v>43</v>
      </c>
      <c r="X2" s="33" t="s">
        <v>44</v>
      </c>
      <c r="Y2" s="34" t="s">
        <v>45</v>
      </c>
      <c r="Z2" s="35" t="s">
        <v>46</v>
      </c>
      <c r="AA2" s="30" t="s">
        <v>47</v>
      </c>
      <c r="AB2" s="34" t="s">
        <v>48</v>
      </c>
      <c r="AC2" s="29" t="s">
        <v>49</v>
      </c>
      <c r="AD2" s="30" t="s">
        <v>50</v>
      </c>
      <c r="AE2" s="30" t="s">
        <v>51</v>
      </c>
      <c r="AF2" s="30" t="s">
        <v>52</v>
      </c>
      <c r="AG2" s="30" t="s">
        <v>53</v>
      </c>
      <c r="AH2" s="35" t="s">
        <v>54</v>
      </c>
      <c r="AI2" s="29" t="s">
        <v>55</v>
      </c>
      <c r="AJ2" s="29" t="s">
        <v>56</v>
      </c>
      <c r="AK2" s="29" t="s">
        <v>57</v>
      </c>
      <c r="AL2" s="29" t="s">
        <v>58</v>
      </c>
      <c r="AM2" s="29" t="s">
        <v>57</v>
      </c>
      <c r="AN2" s="29" t="s">
        <v>59</v>
      </c>
      <c r="AO2" s="29" t="s">
        <v>60</v>
      </c>
      <c r="AP2" s="29" t="s">
        <v>61</v>
      </c>
      <c r="AQ2" s="29" t="s">
        <v>62</v>
      </c>
      <c r="AR2" s="30" t="s">
        <v>63</v>
      </c>
    </row>
    <row r="3" customFormat="false" ht="14.25" hidden="false" customHeight="false" outlineLevel="0" collapsed="false">
      <c r="A3" s="37" t="n">
        <v>44887</v>
      </c>
      <c r="B3" s="38" t="n">
        <v>44888</v>
      </c>
      <c r="C3" s="38" t="n">
        <v>44887</v>
      </c>
      <c r="D3" s="39" t="n">
        <f aca="false">+B3-C3</f>
        <v>1</v>
      </c>
      <c r="E3" s="40" t="str">
        <f aca="false">+IF(D3&lt;0,"SÍ","NO")</f>
        <v>NO</v>
      </c>
      <c r="F3" s="40"/>
      <c r="G3" s="41" t="s">
        <v>64</v>
      </c>
      <c r="H3" s="42" t="n">
        <v>0.302083333333333</v>
      </c>
      <c r="I3" s="42" t="n">
        <v>0.354166666666667</v>
      </c>
      <c r="J3" s="42" t="n">
        <f aca="false">+I3-H3</f>
        <v>0.0520833333333334</v>
      </c>
      <c r="K3" s="43" t="n">
        <f aca="false">86400*J3</f>
        <v>4500</v>
      </c>
      <c r="L3" s="44" t="s">
        <v>65</v>
      </c>
      <c r="M3" s="44"/>
      <c r="N3" s="44" t="n">
        <v>0.9</v>
      </c>
      <c r="O3" s="44" t="s">
        <v>66</v>
      </c>
      <c r="P3" s="44" t="s">
        <v>67</v>
      </c>
      <c r="Q3" s="44" t="s">
        <v>68</v>
      </c>
      <c r="R3" s="45" t="s">
        <v>69</v>
      </c>
      <c r="S3" s="46" t="s">
        <v>70</v>
      </c>
      <c r="T3" s="47" t="n">
        <v>173</v>
      </c>
      <c r="U3" s="47" t="s">
        <v>71</v>
      </c>
      <c r="V3" s="47" t="n">
        <v>100</v>
      </c>
      <c r="W3" s="48" t="n">
        <v>2</v>
      </c>
      <c r="X3" s="49" t="n">
        <v>23.84</v>
      </c>
      <c r="Y3" s="50"/>
      <c r="Z3" s="51" t="n">
        <f aca="false">+(X3/AC3)</f>
        <v>0.170285714285714</v>
      </c>
      <c r="AA3" s="51" t="n">
        <f aca="false">+AVERAGE(0.08,0.1,0.1,0.08)</f>
        <v>0.09</v>
      </c>
      <c r="AB3" s="51" t="n">
        <v>14000</v>
      </c>
      <c r="AC3" s="51" t="n">
        <f aca="false">+AB3/V3</f>
        <v>140</v>
      </c>
      <c r="AD3" s="51"/>
      <c r="AE3" s="51"/>
      <c r="AF3" s="51"/>
      <c r="AG3" s="52" t="n">
        <f aca="false">+AVERAGE(51.597,51.57,51.828)</f>
        <v>51.665</v>
      </c>
      <c r="AH3" s="53" t="n">
        <f aca="false">(3600*W3/AG3)</f>
        <v>139.35933417207</v>
      </c>
      <c r="AI3" s="54" t="n">
        <f aca="false">+AH3*AA3</f>
        <v>12.5423400754863</v>
      </c>
      <c r="AJ3" s="55" t="n">
        <f aca="false">+((3600*AB3)/K3)/V3</f>
        <v>112</v>
      </c>
      <c r="AK3" s="56" t="n">
        <f aca="false">+AH3-AJ3</f>
        <v>27.3593341720702</v>
      </c>
      <c r="AL3" s="56" t="n">
        <f aca="false">+AJ3*Z3</f>
        <v>19.072</v>
      </c>
      <c r="AM3" s="56" t="n">
        <f aca="false">+AI3-AL3</f>
        <v>-6.5296599245137</v>
      </c>
      <c r="AN3" s="56" t="n">
        <f aca="false">+ABS(((3600-K3)*AB3)/K3)/V3</f>
        <v>28.0000000000001</v>
      </c>
      <c r="AO3" s="56" t="n">
        <f aca="false">+AN3*Z3</f>
        <v>4.76800000000002</v>
      </c>
      <c r="AP3" s="56" t="n">
        <f aca="false">+AN3+AJ3</f>
        <v>140</v>
      </c>
      <c r="AQ3" s="56" t="n">
        <f aca="false">+AO3+AL3</f>
        <v>23.84</v>
      </c>
      <c r="AR3" s="57"/>
    </row>
    <row r="4" customFormat="false" ht="14.25" hidden="false" customHeight="false" outlineLevel="0" collapsed="false">
      <c r="A4" s="58" t="n">
        <v>44887</v>
      </c>
      <c r="B4" s="59" t="n">
        <v>44888</v>
      </c>
      <c r="C4" s="59" t="n">
        <v>44887</v>
      </c>
      <c r="D4" s="60" t="n">
        <f aca="false">+B4-C4</f>
        <v>1</v>
      </c>
      <c r="E4" s="61" t="str">
        <f aca="false">+IF(D4&lt;0,"SÍ","NO")</f>
        <v>NO</v>
      </c>
      <c r="F4" s="61"/>
      <c r="G4" s="61" t="s">
        <v>64</v>
      </c>
      <c r="H4" s="62" t="n">
        <v>0.354166666666667</v>
      </c>
      <c r="I4" s="62" t="n">
        <v>0.4375</v>
      </c>
      <c r="J4" s="62" t="n">
        <f aca="false">+I4-H4</f>
        <v>0.0833333333333333</v>
      </c>
      <c r="K4" s="63" t="n">
        <f aca="false">86400*J4</f>
        <v>7200</v>
      </c>
      <c r="L4" s="64" t="s">
        <v>65</v>
      </c>
      <c r="M4" s="64"/>
      <c r="N4" s="64" t="n">
        <v>0.9</v>
      </c>
      <c r="O4" s="64" t="s">
        <v>66</v>
      </c>
      <c r="P4" s="64" t="s">
        <v>67</v>
      </c>
      <c r="Q4" s="64" t="s">
        <v>68</v>
      </c>
      <c r="R4" s="65" t="s">
        <v>69</v>
      </c>
      <c r="S4" s="66" t="s">
        <v>70</v>
      </c>
      <c r="T4" s="67" t="n">
        <v>173</v>
      </c>
      <c r="U4" s="67" t="s">
        <v>71</v>
      </c>
      <c r="V4" s="67" t="n">
        <v>100</v>
      </c>
      <c r="W4" s="68" t="n">
        <v>2</v>
      </c>
      <c r="X4" s="49" t="n">
        <v>23.92</v>
      </c>
      <c r="Y4" s="50"/>
      <c r="Z4" s="51" t="n">
        <f aca="false">+(X4/AC4)</f>
        <v>0.170857142857143</v>
      </c>
      <c r="AA4" s="51" t="n">
        <f aca="false">+AVERAGE(0.15,0.16,0.16,0.16)</f>
        <v>0.1575</v>
      </c>
      <c r="AB4" s="51" t="n">
        <v>14000</v>
      </c>
      <c r="AC4" s="51" t="n">
        <f aca="false">+AB4/V4</f>
        <v>140</v>
      </c>
      <c r="AD4" s="51"/>
      <c r="AE4" s="51"/>
      <c r="AF4" s="51"/>
      <c r="AG4" s="52" t="n">
        <f aca="false">+AVERAGE(51.597,51.57,51.828)</f>
        <v>51.665</v>
      </c>
      <c r="AH4" s="69" t="n">
        <f aca="false">(3600/AG4)*W4</f>
        <v>139.35933417207</v>
      </c>
      <c r="AI4" s="70" t="n">
        <f aca="false">+AH4*AA4</f>
        <v>21.949095132101</v>
      </c>
      <c r="AJ4" s="55" t="n">
        <f aca="false">+((3600*AB4)/K4)/V4</f>
        <v>70</v>
      </c>
      <c r="AK4" s="56" t="n">
        <f aca="false">+AH4-AJ4</f>
        <v>69.3593341720701</v>
      </c>
      <c r="AL4" s="56" t="n">
        <f aca="false">+AJ4*Z4</f>
        <v>11.96</v>
      </c>
      <c r="AM4" s="56" t="n">
        <f aca="false">+AI4-AL4</f>
        <v>9.98909513210103</v>
      </c>
      <c r="AN4" s="56" t="n">
        <f aca="false">+ABS(((3600-K4)*AB4)/K4)/V4</f>
        <v>70</v>
      </c>
      <c r="AO4" s="56" t="n">
        <f aca="false">+AN4*Z4</f>
        <v>11.96</v>
      </c>
      <c r="AP4" s="56" t="n">
        <f aca="false">+AN4+AJ4</f>
        <v>140</v>
      </c>
      <c r="AQ4" s="56" t="n">
        <f aca="false">+AO4+AL4</f>
        <v>23.92</v>
      </c>
      <c r="AR4" s="57"/>
    </row>
    <row r="5" customFormat="false" ht="72" hidden="false" customHeight="false" outlineLevel="0" collapsed="false">
      <c r="A5" s="58" t="n">
        <v>44887</v>
      </c>
      <c r="B5" s="59"/>
      <c r="C5" s="59"/>
      <c r="D5" s="63" t="n">
        <f aca="false">+B5-C5</f>
        <v>-0</v>
      </c>
      <c r="E5" s="61" t="str">
        <f aca="false">+IF(D5&lt;0,"SÍ","NO")</f>
        <v>NO</v>
      </c>
      <c r="F5" s="61"/>
      <c r="G5" s="61" t="s">
        <v>64</v>
      </c>
      <c r="H5" s="62" t="n">
        <v>0.4375</v>
      </c>
      <c r="I5" s="62" t="n">
        <v>0.506944444444444</v>
      </c>
      <c r="J5" s="62" t="n">
        <f aca="false">+I5-H5</f>
        <v>0.0694444444444445</v>
      </c>
      <c r="K5" s="63" t="n">
        <f aca="false">86400*J5</f>
        <v>6000</v>
      </c>
      <c r="L5" s="64" t="s">
        <v>65</v>
      </c>
      <c r="M5" s="64"/>
      <c r="N5" s="64" t="n">
        <v>0.9</v>
      </c>
      <c r="O5" s="64" t="s">
        <v>66</v>
      </c>
      <c r="P5" s="64" t="s">
        <v>67</v>
      </c>
      <c r="Q5" s="64" t="s">
        <v>68</v>
      </c>
      <c r="R5" s="65" t="s">
        <v>69</v>
      </c>
      <c r="S5" s="66" t="s">
        <v>70</v>
      </c>
      <c r="T5" s="67" t="n">
        <v>173</v>
      </c>
      <c r="U5" s="67" t="s">
        <v>71</v>
      </c>
      <c r="V5" s="67" t="n">
        <v>100</v>
      </c>
      <c r="W5" s="68" t="n">
        <v>2</v>
      </c>
      <c r="X5" s="49" t="n">
        <v>24.36</v>
      </c>
      <c r="Y5" s="50"/>
      <c r="Z5" s="51" t="n">
        <f aca="false">+(X5/AC5)</f>
        <v>0.169166666666667</v>
      </c>
      <c r="AA5" s="51" t="n">
        <f aca="false">+AVERAGE(0.16,0.15,0.16,0.16)</f>
        <v>0.1575</v>
      </c>
      <c r="AB5" s="51" t="n">
        <v>14400</v>
      </c>
      <c r="AC5" s="51" t="n">
        <f aca="false">+AB5/V5</f>
        <v>144</v>
      </c>
      <c r="AD5" s="51"/>
      <c r="AE5" s="51"/>
      <c r="AF5" s="51"/>
      <c r="AG5" s="71" t="n">
        <f aca="false">+AVERAGE(51.597,51.57,51.828)</f>
        <v>51.665</v>
      </c>
      <c r="AH5" s="69" t="n">
        <f aca="false">(3600/AG5)*W5</f>
        <v>139.35933417207</v>
      </c>
      <c r="AI5" s="70" t="n">
        <f aca="false">+AH5*AA5</f>
        <v>21.949095132101</v>
      </c>
      <c r="AJ5" s="55" t="n">
        <f aca="false">+((3600*AB5)/K5)/V5</f>
        <v>86.4</v>
      </c>
      <c r="AK5" s="56" t="n">
        <f aca="false">+AH5-AJ5</f>
        <v>52.9593341720701</v>
      </c>
      <c r="AL5" s="56" t="n">
        <f aca="false">+AJ5*Z5</f>
        <v>14.616</v>
      </c>
      <c r="AM5" s="56" t="n">
        <f aca="false">+AI5-AL5</f>
        <v>7.33309513210103</v>
      </c>
      <c r="AN5" s="56" t="n">
        <f aca="false">+ABS(((3600-K5)*AB5)/K5)/V5</f>
        <v>57.6</v>
      </c>
      <c r="AO5" s="56" t="n">
        <f aca="false">+AN5*Z5</f>
        <v>9.74399999999999</v>
      </c>
      <c r="AP5" s="56" t="n">
        <f aca="false">+AN5+AJ5</f>
        <v>144</v>
      </c>
      <c r="AQ5" s="56" t="n">
        <f aca="false">+AO5+AL5</f>
        <v>24.36</v>
      </c>
      <c r="AR5" s="57" t="s">
        <v>72</v>
      </c>
    </row>
    <row r="6" customFormat="false" ht="172.5" hidden="false" customHeight="false" outlineLevel="0" collapsed="false">
      <c r="A6" s="58" t="n">
        <v>44888</v>
      </c>
      <c r="B6" s="59"/>
      <c r="C6" s="59"/>
      <c r="D6" s="63" t="n">
        <f aca="false">+B6-C6</f>
        <v>-0</v>
      </c>
      <c r="E6" s="61" t="str">
        <f aca="false">+IF(D6&lt;0,"SÍ","NO")</f>
        <v>NO</v>
      </c>
      <c r="F6" s="61"/>
      <c r="G6" s="61" t="s">
        <v>64</v>
      </c>
      <c r="H6" s="62" t="n">
        <v>0.416666666666667</v>
      </c>
      <c r="I6" s="62" t="n">
        <v>0.472222222222222</v>
      </c>
      <c r="J6" s="62" t="n">
        <f aca="false">+I6-H6</f>
        <v>0.0555555555555556</v>
      </c>
      <c r="K6" s="63" t="n">
        <f aca="false">86400*J6</f>
        <v>4800</v>
      </c>
      <c r="L6" s="64" t="s">
        <v>73</v>
      </c>
      <c r="M6" s="64"/>
      <c r="N6" s="64" t="n">
        <v>0.9</v>
      </c>
      <c r="O6" s="64" t="s">
        <v>66</v>
      </c>
      <c r="P6" s="64" t="s">
        <v>67</v>
      </c>
      <c r="Q6" s="64" t="s">
        <v>74</v>
      </c>
      <c r="R6" s="65" t="s">
        <v>69</v>
      </c>
      <c r="S6" s="66" t="s">
        <v>75</v>
      </c>
      <c r="T6" s="67" t="n">
        <v>202</v>
      </c>
      <c r="U6" s="67" t="s">
        <v>76</v>
      </c>
      <c r="V6" s="67" t="n">
        <v>100</v>
      </c>
      <c r="W6" s="68" t="n">
        <v>2</v>
      </c>
      <c r="X6" s="72" t="n">
        <v>21.86</v>
      </c>
      <c r="Y6" s="50"/>
      <c r="Z6" s="51" t="n">
        <f aca="false">+(X6/AC6)</f>
        <v>0.191754385964912</v>
      </c>
      <c r="AA6" s="73" t="n">
        <f aca="false">+AVERAGE(0.2,0.2,0.18,0.18)</f>
        <v>0.19</v>
      </c>
      <c r="AB6" s="74" t="n">
        <v>11400</v>
      </c>
      <c r="AC6" s="51" t="n">
        <f aca="false">+AB6/V6</f>
        <v>114</v>
      </c>
      <c r="AD6" s="51" t="n">
        <f aca="false">+AVERAGE(17.469,25.787,21.201)</f>
        <v>21.4856666666667</v>
      </c>
      <c r="AE6" s="51" t="n">
        <v>138.044</v>
      </c>
      <c r="AF6" s="51"/>
      <c r="AG6" s="75" t="n">
        <f aca="false">+AVERAGE(67.31,66.236,66.945)</f>
        <v>66.8303333333333</v>
      </c>
      <c r="AH6" s="69" t="n">
        <f aca="false">(3600/AG6)*W6</f>
        <v>107.735509324608</v>
      </c>
      <c r="AI6" s="76" t="n">
        <f aca="false">+AH6*AA6</f>
        <v>20.4697467716755</v>
      </c>
      <c r="AJ6" s="55" t="n">
        <f aca="false">+((3600*AB6)/K6)/V6</f>
        <v>85.5</v>
      </c>
      <c r="AK6" s="56" t="n">
        <f aca="false">+AH6-AJ6</f>
        <v>22.2355093246081</v>
      </c>
      <c r="AL6" s="56" t="n">
        <f aca="false">+AJ6*Z6</f>
        <v>16.395</v>
      </c>
      <c r="AM6" s="56" t="n">
        <f aca="false">+AI6-AL6</f>
        <v>4.07474677167555</v>
      </c>
      <c r="AN6" s="56" t="n">
        <f aca="false">+ABS(((3600-K6)*AB6)/K6)/V6</f>
        <v>28.5</v>
      </c>
      <c r="AO6" s="56" t="n">
        <f aca="false">+AN6*Z6</f>
        <v>5.46500000000001</v>
      </c>
      <c r="AP6" s="56" t="n">
        <f aca="false">+AN6+AJ6</f>
        <v>114</v>
      </c>
      <c r="AQ6" s="56" t="n">
        <f aca="false">+AO6+AL6</f>
        <v>21.86</v>
      </c>
      <c r="AR6" s="77" t="s">
        <v>77</v>
      </c>
    </row>
    <row r="7" customFormat="false" ht="14.25" hidden="false" customHeight="false" outlineLevel="0" collapsed="false">
      <c r="A7" s="58" t="n">
        <v>44888</v>
      </c>
      <c r="B7" s="59"/>
      <c r="C7" s="59"/>
      <c r="D7" s="63" t="n">
        <f aca="false">+B7-C7</f>
        <v>-0</v>
      </c>
      <c r="E7" s="61" t="str">
        <f aca="false">+IF(D7&lt;0,"SÍ","NO")</f>
        <v>NO</v>
      </c>
      <c r="F7" s="61"/>
      <c r="G7" s="61" t="s">
        <v>78</v>
      </c>
      <c r="H7" s="62" t="n">
        <v>0.253472222222222</v>
      </c>
      <c r="I7" s="62" t="n">
        <v>0.291666666666667</v>
      </c>
      <c r="J7" s="62" t="n">
        <f aca="false">+I7-H7</f>
        <v>0.0381944444444445</v>
      </c>
      <c r="K7" s="63" t="n">
        <f aca="false">86400*J7</f>
        <v>3300</v>
      </c>
      <c r="L7" s="64" t="s">
        <v>79</v>
      </c>
      <c r="M7" s="64"/>
      <c r="N7" s="64" t="n">
        <v>1.4</v>
      </c>
      <c r="O7" s="64" t="s">
        <v>80</v>
      </c>
      <c r="P7" s="64" t="s">
        <v>67</v>
      </c>
      <c r="Q7" s="64" t="s">
        <v>81</v>
      </c>
      <c r="R7" s="65" t="s">
        <v>82</v>
      </c>
      <c r="S7" s="66" t="n">
        <v>350</v>
      </c>
      <c r="T7" s="67"/>
      <c r="U7" s="67" t="n">
        <v>90</v>
      </c>
      <c r="V7" s="67" t="n">
        <v>100</v>
      </c>
      <c r="W7" s="68" t="n">
        <v>1</v>
      </c>
      <c r="X7" s="72" t="n">
        <v>15.1</v>
      </c>
      <c r="Y7" s="50"/>
      <c r="Z7" s="51" t="n">
        <f aca="false">+(X7/AC7)</f>
        <v>0.656521739130435</v>
      </c>
      <c r="AA7" s="74"/>
      <c r="AB7" s="74" t="n">
        <v>2300</v>
      </c>
      <c r="AC7" s="51" t="n">
        <f aca="false">+AB7/V7</f>
        <v>23</v>
      </c>
      <c r="AD7" s="51"/>
      <c r="AE7" s="51"/>
      <c r="AF7" s="51"/>
      <c r="AG7" s="75"/>
      <c r="AH7" s="69" t="e">
        <f aca="false">(3600/AG7)*W7</f>
        <v>#DIV/0!</v>
      </c>
      <c r="AI7" s="76" t="e">
        <f aca="false">+AH7*AA7</f>
        <v>#DIV/0!</v>
      </c>
      <c r="AJ7" s="55" t="n">
        <f aca="false">+((3600*AB7)/K7)/V7</f>
        <v>25.0909090909091</v>
      </c>
      <c r="AK7" s="56" t="e">
        <f aca="false">+AH7-AJ7</f>
        <v>#DIV/0!</v>
      </c>
      <c r="AL7" s="56" t="n">
        <f aca="false">+AJ7*Z7</f>
        <v>16.4727272727273</v>
      </c>
      <c r="AM7" s="56" t="e">
        <f aca="false">+AI7-AL7</f>
        <v>#DIV/0!</v>
      </c>
      <c r="AN7" s="56" t="n">
        <f aca="false">+ABS(((3600-K7)*AB7)/K7)/V7</f>
        <v>2.09090909090907</v>
      </c>
      <c r="AO7" s="56" t="n">
        <f aca="false">+AN7*Z7</f>
        <v>1.37272727272726</v>
      </c>
      <c r="AP7" s="56" t="n">
        <f aca="false">+AN7+AJ7</f>
        <v>27.1818181818181</v>
      </c>
      <c r="AQ7" s="56" t="n">
        <f aca="false">+AO7+AL7</f>
        <v>17.8454545454545</v>
      </c>
      <c r="AR7" s="77"/>
    </row>
    <row r="8" customFormat="false" ht="14.25" hidden="false" customHeight="false" outlineLevel="0" collapsed="false">
      <c r="A8" s="58" t="n">
        <v>44888</v>
      </c>
      <c r="B8" s="59"/>
      <c r="C8" s="59"/>
      <c r="D8" s="63" t="n">
        <f aca="false">+B8-C8</f>
        <v>-0</v>
      </c>
      <c r="E8" s="61" t="str">
        <f aca="false">+IF(D8&lt;0,"SÍ","NO")</f>
        <v>NO</v>
      </c>
      <c r="F8" s="61"/>
      <c r="G8" s="61" t="s">
        <v>78</v>
      </c>
      <c r="H8" s="62" t="n">
        <v>0.291666666666667</v>
      </c>
      <c r="I8" s="62" t="n">
        <v>0.333333333333333</v>
      </c>
      <c r="J8" s="62" t="n">
        <f aca="false">+I8-H8</f>
        <v>0.0416666666666667</v>
      </c>
      <c r="K8" s="63" t="n">
        <f aca="false">86400*J8</f>
        <v>3600</v>
      </c>
      <c r="L8" s="64" t="s">
        <v>83</v>
      </c>
      <c r="M8" s="64"/>
      <c r="N8" s="64" t="n">
        <v>1.4</v>
      </c>
      <c r="O8" s="64" t="s">
        <v>80</v>
      </c>
      <c r="P8" s="64" t="s">
        <v>67</v>
      </c>
      <c r="Q8" s="64" t="s">
        <v>81</v>
      </c>
      <c r="R8" s="65" t="s">
        <v>82</v>
      </c>
      <c r="S8" s="66" t="n">
        <v>350</v>
      </c>
      <c r="T8" s="67"/>
      <c r="U8" s="67" t="n">
        <v>100</v>
      </c>
      <c r="V8" s="67" t="n">
        <v>100</v>
      </c>
      <c r="W8" s="68" t="n">
        <v>1</v>
      </c>
      <c r="X8" s="72" t="n">
        <v>17.42</v>
      </c>
      <c r="Y8" s="50"/>
      <c r="Z8" s="51" t="n">
        <f aca="false">+(X8/AC8)</f>
        <v>0.527878787878788</v>
      </c>
      <c r="AA8" s="74"/>
      <c r="AB8" s="74" t="n">
        <v>3300</v>
      </c>
      <c r="AC8" s="51" t="n">
        <f aca="false">+AB8/V8</f>
        <v>33</v>
      </c>
      <c r="AD8" s="51"/>
      <c r="AE8" s="51"/>
      <c r="AF8" s="51"/>
      <c r="AG8" s="75"/>
      <c r="AH8" s="69" t="e">
        <f aca="false">(3600/AG8)*W8</f>
        <v>#DIV/0!</v>
      </c>
      <c r="AI8" s="76" t="e">
        <f aca="false">+AH8*AA8</f>
        <v>#DIV/0!</v>
      </c>
      <c r="AJ8" s="55" t="n">
        <f aca="false">+((3600*AB8)/K8)/V8</f>
        <v>33</v>
      </c>
      <c r="AK8" s="56" t="e">
        <f aca="false">+AH8-AJ8</f>
        <v>#DIV/0!</v>
      </c>
      <c r="AL8" s="56" t="n">
        <f aca="false">+AJ8*Z8</f>
        <v>17.42</v>
      </c>
      <c r="AM8" s="56" t="e">
        <f aca="false">+AI8-AL8</f>
        <v>#DIV/0!</v>
      </c>
      <c r="AN8" s="56" t="n">
        <f aca="false">+ABS(((3600-K8)*AB8)/K8)/V8</f>
        <v>2.91796216818815E-014</v>
      </c>
      <c r="AO8" s="56" t="n">
        <f aca="false">+AN8*Z8</f>
        <v>1.54033033241932E-014</v>
      </c>
      <c r="AP8" s="56" t="n">
        <f aca="false">+AN8+AJ8</f>
        <v>33.0000000000001</v>
      </c>
      <c r="AQ8" s="56" t="n">
        <f aca="false">+AO8+AL8</f>
        <v>17.42</v>
      </c>
      <c r="AR8" s="77"/>
    </row>
    <row r="9" customFormat="false" ht="14.25" hidden="false" customHeight="false" outlineLevel="0" collapsed="false">
      <c r="A9" s="58" t="n">
        <v>44888</v>
      </c>
      <c r="B9" s="59"/>
      <c r="C9" s="59"/>
      <c r="D9" s="63" t="n">
        <f aca="false">+B9-C9</f>
        <v>-0</v>
      </c>
      <c r="E9" s="61" t="str">
        <f aca="false">+IF(D9&lt;0,"SÍ","NO")</f>
        <v>NO</v>
      </c>
      <c r="F9" s="61"/>
      <c r="G9" s="61" t="s">
        <v>78</v>
      </c>
      <c r="H9" s="62" t="n">
        <v>0.333333333333333</v>
      </c>
      <c r="I9" s="62" t="n">
        <v>0.5</v>
      </c>
      <c r="J9" s="62" t="n">
        <f aca="false">+I9-H9</f>
        <v>0.166666666666667</v>
      </c>
      <c r="K9" s="63" t="n">
        <f aca="false">86400*J9</f>
        <v>14400</v>
      </c>
      <c r="L9" s="64" t="s">
        <v>84</v>
      </c>
      <c r="M9" s="64"/>
      <c r="N9" s="64" t="n">
        <v>2.5</v>
      </c>
      <c r="O9" s="64" t="s">
        <v>85</v>
      </c>
      <c r="P9" s="64" t="s">
        <v>86</v>
      </c>
      <c r="Q9" s="64"/>
      <c r="R9" s="65" t="s">
        <v>82</v>
      </c>
      <c r="S9" s="66" t="s">
        <v>87</v>
      </c>
      <c r="T9" s="67" t="n">
        <v>155</v>
      </c>
      <c r="U9" s="67" t="s">
        <v>88</v>
      </c>
      <c r="V9" s="67" t="n">
        <v>50</v>
      </c>
      <c r="W9" s="68" t="n">
        <v>1</v>
      </c>
      <c r="X9" s="72" t="n">
        <v>28.58</v>
      </c>
      <c r="Y9" s="50"/>
      <c r="Z9" s="51" t="n">
        <f aca="false">+(X9/AC9)</f>
        <v>0.198472222222222</v>
      </c>
      <c r="AA9" s="74" t="n">
        <f aca="false">+AVERAGE(0.2,0.2,0.2,0.2)</f>
        <v>0.2</v>
      </c>
      <c r="AB9" s="74" t="n">
        <v>7200</v>
      </c>
      <c r="AC9" s="51" t="n">
        <f aca="false">+AB9/V9</f>
        <v>144</v>
      </c>
      <c r="AD9" s="51"/>
      <c r="AE9" s="51"/>
      <c r="AF9" s="51"/>
      <c r="AG9" s="75"/>
      <c r="AH9" s="69" t="e">
        <f aca="false">(3600/AG9)*W9</f>
        <v>#DIV/0!</v>
      </c>
      <c r="AI9" s="76" t="e">
        <f aca="false">+AH9*AA9</f>
        <v>#DIV/0!</v>
      </c>
      <c r="AJ9" s="55" t="n">
        <f aca="false">+((3600*AB9)/K9)/V9</f>
        <v>36</v>
      </c>
      <c r="AK9" s="56" t="e">
        <f aca="false">+AH9-AJ9</f>
        <v>#DIV/0!</v>
      </c>
      <c r="AL9" s="56" t="n">
        <f aca="false">+AJ9*Z9</f>
        <v>7.145</v>
      </c>
      <c r="AM9" s="56" t="e">
        <f aca="false">+AI9-AL9</f>
        <v>#DIV/0!</v>
      </c>
      <c r="AN9" s="56" t="n">
        <f aca="false">+ABS(((3600-K9)*AB9)/K9)/V9</f>
        <v>108</v>
      </c>
      <c r="AO9" s="56" t="n">
        <f aca="false">+AN9*Z9</f>
        <v>21.435</v>
      </c>
      <c r="AP9" s="56" t="n">
        <f aca="false">+AN9+AJ9</f>
        <v>144</v>
      </c>
      <c r="AQ9" s="56" t="n">
        <f aca="false">+AO9+AL9</f>
        <v>28.58</v>
      </c>
      <c r="AR9" s="77"/>
    </row>
    <row r="10" customFormat="false" ht="14.25" hidden="false" customHeight="false" outlineLevel="0" collapsed="false">
      <c r="A10" s="58" t="n">
        <v>44888</v>
      </c>
      <c r="B10" s="59"/>
      <c r="C10" s="59"/>
      <c r="D10" s="63" t="n">
        <f aca="false">+B10-C10</f>
        <v>-0</v>
      </c>
      <c r="E10" s="61" t="str">
        <f aca="false">+IF(D10&lt;0,"SÍ","NO")</f>
        <v>NO</v>
      </c>
      <c r="F10" s="61"/>
      <c r="G10" s="61" t="s">
        <v>78</v>
      </c>
      <c r="H10" s="62" t="n">
        <v>0.5</v>
      </c>
      <c r="I10" s="62" t="n">
        <v>0.520833333333333</v>
      </c>
      <c r="J10" s="62" t="n">
        <f aca="false">+I10-H10</f>
        <v>0.0208333333333333</v>
      </c>
      <c r="K10" s="63" t="n">
        <f aca="false">86400*J10</f>
        <v>1800</v>
      </c>
      <c r="L10" s="64" t="s">
        <v>89</v>
      </c>
      <c r="M10" s="64"/>
      <c r="N10" s="64" t="n">
        <v>1.4</v>
      </c>
      <c r="O10" s="64" t="s">
        <v>80</v>
      </c>
      <c r="P10" s="64" t="s">
        <v>67</v>
      </c>
      <c r="Q10" s="64" t="s">
        <v>81</v>
      </c>
      <c r="R10" s="65" t="s">
        <v>82</v>
      </c>
      <c r="S10" s="66" t="s">
        <v>90</v>
      </c>
      <c r="T10" s="67" t="n">
        <v>296</v>
      </c>
      <c r="U10" s="67" t="s">
        <v>88</v>
      </c>
      <c r="V10" s="67" t="n">
        <v>100</v>
      </c>
      <c r="W10" s="68" t="n">
        <v>1</v>
      </c>
      <c r="X10" s="72" t="n">
        <v>28.42</v>
      </c>
      <c r="Y10" s="50"/>
      <c r="Z10" s="51" t="n">
        <f aca="false">+(X10/AC10)</f>
        <v>0.789444444444445</v>
      </c>
      <c r="AA10" s="74" t="n">
        <f aca="false">+AVERAGE(0.52,0.54,0.52,0.52)</f>
        <v>0.525</v>
      </c>
      <c r="AB10" s="74" t="n">
        <v>3600</v>
      </c>
      <c r="AC10" s="51" t="n">
        <f aca="false">+AB10/V10</f>
        <v>36</v>
      </c>
      <c r="AD10" s="51" t="n">
        <f aca="false">+AVERAGE(28.94,27.351,24931)</f>
        <v>8329.097</v>
      </c>
      <c r="AE10" s="51"/>
      <c r="AF10" s="51"/>
      <c r="AG10" s="75" t="n">
        <f aca="false">+AVERAGE(62.376,62.665,63.043)</f>
        <v>62.6946666666667</v>
      </c>
      <c r="AH10" s="69" t="n">
        <f aca="false">(3600/AG10)*W10</f>
        <v>57.4211522511218</v>
      </c>
      <c r="AI10" s="76" t="n">
        <f aca="false">+AH10*AA10</f>
        <v>30.146104931839</v>
      </c>
      <c r="AJ10" s="55" t="n">
        <f aca="false">+((3600*AB10)/K10)/V10</f>
        <v>72</v>
      </c>
      <c r="AK10" s="56" t="n">
        <f aca="false">+AH10-AJ10</f>
        <v>-14.578847748878</v>
      </c>
      <c r="AL10" s="56" t="n">
        <f aca="false">+AJ10*Z10</f>
        <v>56.8399999999999</v>
      </c>
      <c r="AM10" s="56" t="n">
        <f aca="false">+AI10-AL10</f>
        <v>-26.6938950681609</v>
      </c>
      <c r="AN10" s="56" t="n">
        <f aca="false">+ABS(((3600-K10)*AB10)/K10)/V10</f>
        <v>35.9999999999999</v>
      </c>
      <c r="AO10" s="56" t="n">
        <f aca="false">+AN10*Z10</f>
        <v>28.4199999999999</v>
      </c>
      <c r="AP10" s="56" t="n">
        <f aca="false">+AN10+AJ10</f>
        <v>108</v>
      </c>
      <c r="AQ10" s="56" t="n">
        <f aca="false">+AO10+AL10</f>
        <v>85.2599999999998</v>
      </c>
      <c r="AR10" s="77"/>
    </row>
    <row r="11" customFormat="false" ht="14.25" hidden="false" customHeight="false" outlineLevel="0" collapsed="false">
      <c r="A11" s="58" t="n">
        <v>44889</v>
      </c>
      <c r="B11" s="59"/>
      <c r="C11" s="59"/>
      <c r="D11" s="63" t="n">
        <f aca="false">+B11-C11</f>
        <v>-0</v>
      </c>
      <c r="E11" s="61" t="str">
        <f aca="false">+IF(D11&lt;0,"SÍ","NO")</f>
        <v>NO</v>
      </c>
      <c r="F11" s="61"/>
      <c r="G11" s="61" t="s">
        <v>64</v>
      </c>
      <c r="H11" s="62" t="n">
        <v>0.25</v>
      </c>
      <c r="I11" s="62" t="n">
        <v>0.284722222222222</v>
      </c>
      <c r="J11" s="62" t="n">
        <f aca="false">+I11-H11</f>
        <v>0.0347222222222222</v>
      </c>
      <c r="K11" s="63" t="n">
        <f aca="false">86400*J11</f>
        <v>3000</v>
      </c>
      <c r="L11" s="64" t="s">
        <v>91</v>
      </c>
      <c r="M11" s="64"/>
      <c r="N11" s="64" t="n">
        <v>0.9</v>
      </c>
      <c r="O11" s="64" t="s">
        <v>66</v>
      </c>
      <c r="P11" s="64" t="s">
        <v>67</v>
      </c>
      <c r="Q11" s="64"/>
      <c r="R11" s="65" t="s">
        <v>69</v>
      </c>
      <c r="S11" s="66"/>
      <c r="T11" s="67"/>
      <c r="U11" s="67"/>
      <c r="V11" s="67" t="n">
        <v>100</v>
      </c>
      <c r="W11" s="68" t="n">
        <v>1</v>
      </c>
      <c r="X11" s="72" t="n">
        <v>10.44</v>
      </c>
      <c r="Y11" s="50"/>
      <c r="Z11" s="51" t="n">
        <f aca="false">+(X11/AC11)</f>
        <v>0.307058823529412</v>
      </c>
      <c r="AA11" s="74"/>
      <c r="AB11" s="74" t="n">
        <v>3400</v>
      </c>
      <c r="AC11" s="51" t="n">
        <f aca="false">+AB11/V11</f>
        <v>34</v>
      </c>
      <c r="AD11" s="51"/>
      <c r="AE11" s="51"/>
      <c r="AF11" s="51"/>
      <c r="AG11" s="75"/>
      <c r="AH11" s="69" t="e">
        <f aca="false">(3600/AG11)*W11</f>
        <v>#DIV/0!</v>
      </c>
      <c r="AI11" s="76" t="e">
        <f aca="false">+AH11*AA11</f>
        <v>#DIV/0!</v>
      </c>
      <c r="AJ11" s="55" t="n">
        <f aca="false">+((3600*AB11)/K11)/V11</f>
        <v>40.8</v>
      </c>
      <c r="AK11" s="56" t="e">
        <f aca="false">+AH11-AJ11</f>
        <v>#DIV/0!</v>
      </c>
      <c r="AL11" s="56" t="n">
        <f aca="false">+AJ11*Z11</f>
        <v>12.528</v>
      </c>
      <c r="AM11" s="56" t="e">
        <f aca="false">+AI11-AL11</f>
        <v>#DIV/0!</v>
      </c>
      <c r="AN11" s="56" t="n">
        <f aca="false">+ABS(((3600-K11)*AB11)/K11)/V11</f>
        <v>6.80000000000001</v>
      </c>
      <c r="AO11" s="56" t="n">
        <f aca="false">+AN11*Z11</f>
        <v>2.088</v>
      </c>
      <c r="AP11" s="56" t="n">
        <f aca="false">+AN11+AJ11</f>
        <v>47.6</v>
      </c>
      <c r="AQ11" s="56" t="n">
        <f aca="false">+AO11+AL11</f>
        <v>14.616</v>
      </c>
      <c r="AR11" s="77"/>
    </row>
    <row r="12" customFormat="false" ht="14.25" hidden="false" customHeight="false" outlineLevel="0" collapsed="false">
      <c r="A12" s="58" t="n">
        <v>44889</v>
      </c>
      <c r="B12" s="59"/>
      <c r="C12" s="59"/>
      <c r="D12" s="63" t="n">
        <f aca="false">+B12-C12</f>
        <v>-0</v>
      </c>
      <c r="E12" s="61" t="str">
        <f aca="false">+IF(D12&lt;0,"SÍ","NO")</f>
        <v>NO</v>
      </c>
      <c r="F12" s="61"/>
      <c r="G12" s="61" t="s">
        <v>64</v>
      </c>
      <c r="H12" s="62" t="n">
        <v>0.284722222222222</v>
      </c>
      <c r="I12" s="62" t="n">
        <v>0.381944444444444</v>
      </c>
      <c r="J12" s="62" t="n">
        <f aca="false">+I12-H12</f>
        <v>0.0972222222222222</v>
      </c>
      <c r="K12" s="63" t="n">
        <f aca="false">86400*J12</f>
        <v>8400</v>
      </c>
      <c r="L12" s="64" t="s">
        <v>92</v>
      </c>
      <c r="M12" s="64"/>
      <c r="N12" s="64" t="n">
        <v>0.9</v>
      </c>
      <c r="O12" s="64" t="s">
        <v>66</v>
      </c>
      <c r="P12" s="64" t="s">
        <v>67</v>
      </c>
      <c r="Q12" s="64"/>
      <c r="R12" s="65" t="s">
        <v>69</v>
      </c>
      <c r="S12" s="66"/>
      <c r="T12" s="67"/>
      <c r="U12" s="67"/>
      <c r="V12" s="67" t="n">
        <v>100</v>
      </c>
      <c r="W12" s="68" t="n">
        <v>1</v>
      </c>
      <c r="X12" s="72" t="n">
        <v>24.12</v>
      </c>
      <c r="Y12" s="50"/>
      <c r="Z12" s="51" t="n">
        <f aca="false">+(X12/AC12)</f>
        <v>0.204406779661017</v>
      </c>
      <c r="AA12" s="74"/>
      <c r="AB12" s="74" t="n">
        <v>11800</v>
      </c>
      <c r="AC12" s="51" t="n">
        <f aca="false">+AB12/V12</f>
        <v>118</v>
      </c>
      <c r="AD12" s="51"/>
      <c r="AE12" s="51"/>
      <c r="AF12" s="51"/>
      <c r="AG12" s="75"/>
      <c r="AH12" s="69" t="e">
        <f aca="false">(3600/AG12)*W12</f>
        <v>#DIV/0!</v>
      </c>
      <c r="AI12" s="76" t="e">
        <f aca="false">+AH12*AA12</f>
        <v>#DIV/0!</v>
      </c>
      <c r="AJ12" s="55" t="n">
        <f aca="false">+((3600*AB12)/K12)/V12</f>
        <v>50.5714285714286</v>
      </c>
      <c r="AK12" s="56" t="e">
        <f aca="false">+AH12-AJ12</f>
        <v>#DIV/0!</v>
      </c>
      <c r="AL12" s="56" t="n">
        <f aca="false">+AJ12*Z12</f>
        <v>10.3371428571429</v>
      </c>
      <c r="AM12" s="56" t="e">
        <f aca="false">+AI12-AL12</f>
        <v>#DIV/0!</v>
      </c>
      <c r="AN12" s="56" t="n">
        <f aca="false">+ABS(((3600-K12)*AB12)/K12)/V12</f>
        <v>67.4285714285714</v>
      </c>
      <c r="AO12" s="56" t="n">
        <f aca="false">+AN12*Z12</f>
        <v>13.7828571428571</v>
      </c>
      <c r="AP12" s="56" t="n">
        <f aca="false">+AN12+AJ12</f>
        <v>118</v>
      </c>
      <c r="AQ12" s="56" t="n">
        <f aca="false">+AO12+AL12</f>
        <v>24.12</v>
      </c>
      <c r="AR12" s="77"/>
    </row>
    <row r="13" customFormat="false" ht="172.5" hidden="false" customHeight="false" outlineLevel="0" collapsed="false">
      <c r="A13" s="58" t="n">
        <v>44889</v>
      </c>
      <c r="B13" s="59"/>
      <c r="C13" s="59"/>
      <c r="D13" s="63" t="n">
        <f aca="false">+B13-C13</f>
        <v>-0</v>
      </c>
      <c r="E13" s="61" t="str">
        <f aca="false">+IF(D13&lt;0,"SÍ","NO")</f>
        <v>NO</v>
      </c>
      <c r="F13" s="61"/>
      <c r="G13" s="61" t="s">
        <v>64</v>
      </c>
      <c r="H13" s="62" t="n">
        <v>0.402777777777778</v>
      </c>
      <c r="I13" s="62" t="n">
        <v>0.5</v>
      </c>
      <c r="J13" s="62" t="n">
        <f aca="false">+I13-H13</f>
        <v>0.0972222222222222</v>
      </c>
      <c r="K13" s="63" t="n">
        <f aca="false">86400*J13</f>
        <v>8400</v>
      </c>
      <c r="L13" s="64" t="s">
        <v>93</v>
      </c>
      <c r="M13" s="64"/>
      <c r="N13" s="64" t="n">
        <v>0.9</v>
      </c>
      <c r="O13" s="64" t="s">
        <v>66</v>
      </c>
      <c r="P13" s="64" t="s">
        <v>67</v>
      </c>
      <c r="Q13" s="64" t="s">
        <v>74</v>
      </c>
      <c r="R13" s="65" t="s">
        <v>69</v>
      </c>
      <c r="S13" s="66" t="s">
        <v>94</v>
      </c>
      <c r="T13" s="67" t="n">
        <v>208</v>
      </c>
      <c r="U13" s="67" t="s">
        <v>95</v>
      </c>
      <c r="V13" s="67" t="n">
        <v>100</v>
      </c>
      <c r="W13" s="68" t="n">
        <v>1</v>
      </c>
      <c r="X13" s="72" t="n">
        <v>21.86</v>
      </c>
      <c r="Y13" s="50"/>
      <c r="Z13" s="51" t="n">
        <f aca="false">+(X13/AC13)</f>
        <v>0.191754385964912</v>
      </c>
      <c r="AA13" s="74" t="n">
        <f aca="false">+AVERAGE(0.2,0.2,0.18,0.18)</f>
        <v>0.19</v>
      </c>
      <c r="AB13" s="74" t="n">
        <v>11400</v>
      </c>
      <c r="AC13" s="51" t="n">
        <f aca="false">+AB13/V13</f>
        <v>114</v>
      </c>
      <c r="AD13" s="51" t="n">
        <f aca="false">+AVERAGE(17.469,25.787,21.201)</f>
        <v>21.4856666666667</v>
      </c>
      <c r="AE13" s="51" t="n">
        <v>158.604</v>
      </c>
      <c r="AF13" s="51" t="n">
        <v>439.999</v>
      </c>
      <c r="AG13" s="75" t="n">
        <f aca="false">+AVERAGE(67.31,66.236,66.945)</f>
        <v>66.8303333333333</v>
      </c>
      <c r="AH13" s="69" t="n">
        <f aca="false">(3600/AG13)*W13</f>
        <v>53.8677546623041</v>
      </c>
      <c r="AI13" s="76" t="n">
        <f aca="false">+AH13*AA13</f>
        <v>10.2348733858378</v>
      </c>
      <c r="AJ13" s="55" t="n">
        <f aca="false">+((3600*AB13)/K13)/V13</f>
        <v>48.8571428571429</v>
      </c>
      <c r="AK13" s="56" t="n">
        <f aca="false">+AH13-AJ13</f>
        <v>5.01061180516121</v>
      </c>
      <c r="AL13" s="56" t="n">
        <f aca="false">+AJ13*Z13</f>
        <v>9.36857142857143</v>
      </c>
      <c r="AM13" s="56" t="n">
        <f aca="false">+AI13-AL13</f>
        <v>0.866301957266344</v>
      </c>
      <c r="AN13" s="56" t="n">
        <f aca="false">+ABS(((3600-K13)*AB13)/K13)/V13</f>
        <v>65.1428571428572</v>
      </c>
      <c r="AO13" s="56" t="n">
        <f aca="false">+AN13*Z13</f>
        <v>12.4914285714286</v>
      </c>
      <c r="AP13" s="56" t="n">
        <f aca="false">+AN13+AJ13</f>
        <v>114</v>
      </c>
      <c r="AQ13" s="56" t="n">
        <f aca="false">+AO13+AL13</f>
        <v>21.86</v>
      </c>
      <c r="AR13" s="77" t="s">
        <v>96</v>
      </c>
    </row>
    <row r="14" customFormat="false" ht="14.25" hidden="false" customHeight="false" outlineLevel="0" collapsed="false">
      <c r="A14" s="58" t="n">
        <v>44889</v>
      </c>
      <c r="B14" s="59"/>
      <c r="C14" s="59"/>
      <c r="D14" s="63" t="n">
        <f aca="false">+B14-C14</f>
        <v>-0</v>
      </c>
      <c r="E14" s="61" t="str">
        <f aca="false">+IF(D14&lt;0,"SÍ","NO")</f>
        <v>NO</v>
      </c>
      <c r="F14" s="61"/>
      <c r="G14" s="61" t="s">
        <v>97</v>
      </c>
      <c r="H14" s="62" t="n">
        <v>0.291666666666667</v>
      </c>
      <c r="I14" s="62" t="n">
        <v>0.34375</v>
      </c>
      <c r="J14" s="62" t="n">
        <f aca="false">+I14-H14</f>
        <v>0.0520833333333333</v>
      </c>
      <c r="K14" s="63" t="n">
        <f aca="false">86400*J14</f>
        <v>4500</v>
      </c>
      <c r="L14" s="64" t="s">
        <v>98</v>
      </c>
      <c r="M14" s="64"/>
      <c r="N14" s="64" t="n">
        <v>4</v>
      </c>
      <c r="O14" s="64" t="s">
        <v>99</v>
      </c>
      <c r="P14" s="64" t="s">
        <v>100</v>
      </c>
      <c r="Q14" s="64" t="s">
        <v>101</v>
      </c>
      <c r="R14" s="65" t="s">
        <v>102</v>
      </c>
      <c r="S14" s="66" t="n">
        <v>250</v>
      </c>
      <c r="T14" s="67" t="n">
        <v>597</v>
      </c>
      <c r="U14" s="67" t="s">
        <v>103</v>
      </c>
      <c r="V14" s="67" t="n">
        <v>50</v>
      </c>
      <c r="W14" s="68" t="n">
        <v>1</v>
      </c>
      <c r="X14" s="72" t="n">
        <v>29.86</v>
      </c>
      <c r="Y14" s="50"/>
      <c r="Z14" s="51" t="n">
        <f aca="false">+(X14/AC14)</f>
        <v>2.48833333333333</v>
      </c>
      <c r="AA14" s="74"/>
      <c r="AB14" s="74" t="n">
        <v>600</v>
      </c>
      <c r="AC14" s="51" t="n">
        <f aca="false">+AB14/V14</f>
        <v>12</v>
      </c>
      <c r="AD14" s="51"/>
      <c r="AE14" s="51"/>
      <c r="AF14" s="51"/>
      <c r="AG14" s="75"/>
      <c r="AH14" s="69" t="e">
        <f aca="false">(3600/AG14)*W14</f>
        <v>#DIV/0!</v>
      </c>
      <c r="AI14" s="76" t="e">
        <f aca="false">+AH14*AA14</f>
        <v>#DIV/0!</v>
      </c>
      <c r="AJ14" s="55" t="n">
        <f aca="false">+((3600*AB14)/K14)/V14</f>
        <v>9.6</v>
      </c>
      <c r="AK14" s="56" t="e">
        <f aca="false">+AH14-AJ14</f>
        <v>#DIV/0!</v>
      </c>
      <c r="AL14" s="56" t="n">
        <f aca="false">+AJ14*Z14</f>
        <v>23.888</v>
      </c>
      <c r="AM14" s="56" t="e">
        <f aca="false">+AI14-AL14</f>
        <v>#DIV/0!</v>
      </c>
      <c r="AN14" s="56" t="n">
        <f aca="false">+ABS(((3600-K14)*AB14)/K14)/V14</f>
        <v>2.4</v>
      </c>
      <c r="AO14" s="56" t="n">
        <f aca="false">+AN14*Z14</f>
        <v>5.97199999999999</v>
      </c>
      <c r="AP14" s="56" t="n">
        <f aca="false">+AN14+AJ14</f>
        <v>12</v>
      </c>
      <c r="AQ14" s="56" t="n">
        <f aca="false">+AO14+AL14</f>
        <v>29.86</v>
      </c>
      <c r="AR14" s="77"/>
    </row>
    <row r="15" customFormat="false" ht="14.25" hidden="false" customHeight="false" outlineLevel="0" collapsed="false">
      <c r="A15" s="58" t="n">
        <v>44889</v>
      </c>
      <c r="B15" s="59"/>
      <c r="C15" s="59"/>
      <c r="D15" s="63" t="n">
        <f aca="false">+B15-C15</f>
        <v>-0</v>
      </c>
      <c r="E15" s="61" t="str">
        <f aca="false">+IF(D15&lt;0,"SÍ","NO")</f>
        <v>NO</v>
      </c>
      <c r="F15" s="61"/>
      <c r="G15" s="61" t="s">
        <v>97</v>
      </c>
      <c r="H15" s="62" t="n">
        <v>0.34375</v>
      </c>
      <c r="I15" s="62" t="n">
        <v>0.375</v>
      </c>
      <c r="J15" s="62" t="n">
        <f aca="false">+I15-H15</f>
        <v>0.03125</v>
      </c>
      <c r="K15" s="63" t="n">
        <f aca="false">86400*J15</f>
        <v>2700</v>
      </c>
      <c r="L15" s="64" t="s">
        <v>98</v>
      </c>
      <c r="M15" s="64"/>
      <c r="N15" s="64" t="n">
        <v>4</v>
      </c>
      <c r="O15" s="64" t="s">
        <v>99</v>
      </c>
      <c r="P15" s="64" t="s">
        <v>100</v>
      </c>
      <c r="Q15" s="64" t="s">
        <v>101</v>
      </c>
      <c r="R15" s="65" t="s">
        <v>102</v>
      </c>
      <c r="S15" s="66" t="n">
        <v>240</v>
      </c>
      <c r="T15" s="67" t="n">
        <v>597</v>
      </c>
      <c r="U15" s="67" t="s">
        <v>103</v>
      </c>
      <c r="V15" s="67" t="n">
        <v>50</v>
      </c>
      <c r="W15" s="68" t="n">
        <v>1</v>
      </c>
      <c r="X15" s="72" t="n">
        <v>30.62</v>
      </c>
      <c r="Y15" s="50"/>
      <c r="Z15" s="51" t="n">
        <f aca="false">+(X15/AC15)</f>
        <v>2.55166666666667</v>
      </c>
      <c r="AA15" s="74"/>
      <c r="AB15" s="74" t="n">
        <v>600</v>
      </c>
      <c r="AC15" s="51" t="n">
        <f aca="false">+AB15/V15</f>
        <v>12</v>
      </c>
      <c r="AD15" s="51"/>
      <c r="AE15" s="51"/>
      <c r="AF15" s="51"/>
      <c r="AG15" s="75"/>
      <c r="AH15" s="69" t="e">
        <f aca="false">(3600/AG15)*W15</f>
        <v>#DIV/0!</v>
      </c>
      <c r="AI15" s="76" t="e">
        <f aca="false">+AH15*AA15</f>
        <v>#DIV/0!</v>
      </c>
      <c r="AJ15" s="55" t="n">
        <f aca="false">+((3600*AB15)/K15)/V15</f>
        <v>16</v>
      </c>
      <c r="AK15" s="56" t="e">
        <f aca="false">+AH15-AJ15</f>
        <v>#DIV/0!</v>
      </c>
      <c r="AL15" s="56" t="n">
        <f aca="false">+AJ15*Z15</f>
        <v>40.8266666666667</v>
      </c>
      <c r="AM15" s="56" t="e">
        <f aca="false">+AI15-AL15</f>
        <v>#DIV/0!</v>
      </c>
      <c r="AN15" s="56" t="n">
        <f aca="false">+ABS(((3600-K15)*AB15)/K15)/V15</f>
        <v>4</v>
      </c>
      <c r="AO15" s="56" t="n">
        <f aca="false">+AN15*Z15</f>
        <v>10.2066666666667</v>
      </c>
      <c r="AP15" s="56" t="n">
        <f aca="false">+AN15+AJ15</f>
        <v>20</v>
      </c>
      <c r="AQ15" s="56" t="n">
        <f aca="false">+AO15+AL15</f>
        <v>51.0333333333333</v>
      </c>
      <c r="AR15" s="77"/>
    </row>
    <row r="16" customFormat="false" ht="14.25" hidden="false" customHeight="false" outlineLevel="0" collapsed="false">
      <c r="A16" s="58" t="n">
        <v>44889</v>
      </c>
      <c r="B16" s="59"/>
      <c r="C16" s="59"/>
      <c r="D16" s="63" t="n">
        <f aca="false">+B16-C16</f>
        <v>-0</v>
      </c>
      <c r="E16" s="61" t="str">
        <f aca="false">+IF(D16&lt;0,"SÍ","NO")</f>
        <v>NO</v>
      </c>
      <c r="F16" s="61"/>
      <c r="G16" s="61" t="s">
        <v>97</v>
      </c>
      <c r="H16" s="62" t="n">
        <v>0.375</v>
      </c>
      <c r="I16" s="62" t="n">
        <v>0.396527777777778</v>
      </c>
      <c r="J16" s="62" t="n">
        <f aca="false">+I16-H16</f>
        <v>0.0215277777777778</v>
      </c>
      <c r="K16" s="63" t="n">
        <f aca="false">86400*J16</f>
        <v>1860</v>
      </c>
      <c r="L16" s="64" t="s">
        <v>98</v>
      </c>
      <c r="M16" s="64"/>
      <c r="N16" s="64" t="n">
        <v>4</v>
      </c>
      <c r="O16" s="64" t="s">
        <v>99</v>
      </c>
      <c r="P16" s="64" t="s">
        <v>100</v>
      </c>
      <c r="Q16" s="64" t="s">
        <v>101</v>
      </c>
      <c r="R16" s="65" t="s">
        <v>102</v>
      </c>
      <c r="S16" s="66" t="n">
        <v>230</v>
      </c>
      <c r="T16" s="67" t="n">
        <v>597</v>
      </c>
      <c r="U16" s="67" t="s">
        <v>104</v>
      </c>
      <c r="V16" s="67" t="n">
        <v>50</v>
      </c>
      <c r="W16" s="68" t="n">
        <v>1</v>
      </c>
      <c r="X16" s="72" t="n">
        <v>28.24</v>
      </c>
      <c r="Y16" s="50"/>
      <c r="Z16" s="51" t="n">
        <f aca="false">+(X16/AC16)</f>
        <v>2.56727272727273</v>
      </c>
      <c r="AA16" s="74"/>
      <c r="AB16" s="74" t="n">
        <v>550</v>
      </c>
      <c r="AC16" s="51" t="n">
        <f aca="false">+AB16/V16</f>
        <v>11</v>
      </c>
      <c r="AD16" s="51"/>
      <c r="AE16" s="51"/>
      <c r="AF16" s="51"/>
      <c r="AG16" s="75"/>
      <c r="AH16" s="69" t="e">
        <f aca="false">(3600/AG16)*W16</f>
        <v>#DIV/0!</v>
      </c>
      <c r="AI16" s="76" t="e">
        <f aca="false">+AH16*AA16</f>
        <v>#DIV/0!</v>
      </c>
      <c r="AJ16" s="55" t="n">
        <f aca="false">+((3600*AB16)/K16)/V16</f>
        <v>21.2903225806452</v>
      </c>
      <c r="AK16" s="56" t="e">
        <f aca="false">+AH16-AJ16</f>
        <v>#DIV/0!</v>
      </c>
      <c r="AL16" s="56" t="n">
        <f aca="false">+AJ16*Z16</f>
        <v>54.6580645161289</v>
      </c>
      <c r="AM16" s="56" t="e">
        <f aca="false">+AI16-AL16</f>
        <v>#DIV/0!</v>
      </c>
      <c r="AN16" s="56" t="n">
        <f aca="false">+ABS(((3600-K16)*AB16)/K16)/V16</f>
        <v>10.2903225806451</v>
      </c>
      <c r="AO16" s="56" t="n">
        <f aca="false">+AN16*Z16</f>
        <v>26.4180645161289</v>
      </c>
      <c r="AP16" s="56" t="n">
        <f aca="false">+AN16+AJ16</f>
        <v>31.5806451612903</v>
      </c>
      <c r="AQ16" s="56" t="n">
        <f aca="false">+AO16+AL16</f>
        <v>81.0761290322579</v>
      </c>
      <c r="AR16" s="77"/>
    </row>
    <row r="17" customFormat="false" ht="14.25" hidden="false" customHeight="false" outlineLevel="0" collapsed="false">
      <c r="A17" s="58" t="n">
        <v>44889</v>
      </c>
      <c r="B17" s="59"/>
      <c r="C17" s="59"/>
      <c r="D17" s="63" t="n">
        <f aca="false">+B17-C17</f>
        <v>-0</v>
      </c>
      <c r="E17" s="61" t="str">
        <f aca="false">+IF(D17&lt;0,"SÍ","NO")</f>
        <v>NO</v>
      </c>
      <c r="F17" s="61"/>
      <c r="G17" s="61" t="s">
        <v>97</v>
      </c>
      <c r="H17" s="62" t="n">
        <v>0.396527777777778</v>
      </c>
      <c r="I17" s="62" t="n">
        <v>0.409027777777778</v>
      </c>
      <c r="J17" s="62" t="n">
        <f aca="false">+I17-H17</f>
        <v>0.0125</v>
      </c>
      <c r="K17" s="63" t="n">
        <f aca="false">86400*J17</f>
        <v>1080</v>
      </c>
      <c r="L17" s="64" t="s">
        <v>98</v>
      </c>
      <c r="M17" s="64"/>
      <c r="N17" s="64" t="n">
        <v>4</v>
      </c>
      <c r="O17" s="64" t="s">
        <v>99</v>
      </c>
      <c r="P17" s="64" t="s">
        <v>100</v>
      </c>
      <c r="Q17" s="64" t="s">
        <v>101</v>
      </c>
      <c r="R17" s="65" t="s">
        <v>102</v>
      </c>
      <c r="S17" s="66" t="n">
        <v>230</v>
      </c>
      <c r="T17" s="67" t="n">
        <v>597</v>
      </c>
      <c r="U17" s="67" t="s">
        <v>104</v>
      </c>
      <c r="V17" s="67" t="n">
        <v>50</v>
      </c>
      <c r="W17" s="68" t="n">
        <v>1</v>
      </c>
      <c r="X17" s="72" t="n">
        <v>13.74</v>
      </c>
      <c r="Y17" s="50"/>
      <c r="Z17" s="51" t="n">
        <f aca="false">+(X17/AC17)</f>
        <v>2.42756183745583</v>
      </c>
      <c r="AA17" s="74"/>
      <c r="AB17" s="74" t="n">
        <v>283</v>
      </c>
      <c r="AC17" s="51" t="n">
        <f aca="false">+AB17/V17</f>
        <v>5.66</v>
      </c>
      <c r="AD17" s="51"/>
      <c r="AE17" s="51"/>
      <c r="AF17" s="51"/>
      <c r="AG17" s="75"/>
      <c r="AH17" s="69" t="e">
        <f aca="false">(3600/AG17)*W17</f>
        <v>#DIV/0!</v>
      </c>
      <c r="AI17" s="76" t="e">
        <f aca="false">+AH17*AA17</f>
        <v>#DIV/0!</v>
      </c>
      <c r="AJ17" s="55" t="n">
        <f aca="false">+((3600*AB17)/K17)/V17</f>
        <v>18.8666666666667</v>
      </c>
      <c r="AK17" s="56" t="e">
        <f aca="false">+AH17-AJ17</f>
        <v>#DIV/0!</v>
      </c>
      <c r="AL17" s="56" t="n">
        <f aca="false">+AJ17*Z17</f>
        <v>45.8000000000002</v>
      </c>
      <c r="AM17" s="56" t="e">
        <f aca="false">+AI17-AL17</f>
        <v>#DIV/0!</v>
      </c>
      <c r="AN17" s="56" t="n">
        <f aca="false">+ABS(((3600-K17)*AB17)/K17)/V17</f>
        <v>13.2066666666667</v>
      </c>
      <c r="AO17" s="56" t="n">
        <f aca="false">+AN17*Z17</f>
        <v>32.0600000000002</v>
      </c>
      <c r="AP17" s="56" t="n">
        <f aca="false">+AN17+AJ17</f>
        <v>32.0733333333334</v>
      </c>
      <c r="AQ17" s="56" t="n">
        <f aca="false">+AO17+AL17</f>
        <v>77.8600000000003</v>
      </c>
      <c r="AR17" s="77"/>
    </row>
    <row r="18" customFormat="false" ht="14.25" hidden="false" customHeight="false" outlineLevel="0" collapsed="false">
      <c r="A18" s="58" t="n">
        <v>44889</v>
      </c>
      <c r="B18" s="59"/>
      <c r="C18" s="59"/>
      <c r="D18" s="63" t="n">
        <f aca="false">+B18-C18</f>
        <v>-0</v>
      </c>
      <c r="E18" s="61" t="str">
        <f aca="false">+IF(D18&lt;0,"SÍ","NO")</f>
        <v>NO</v>
      </c>
      <c r="F18" s="61"/>
      <c r="G18" s="61" t="s">
        <v>97</v>
      </c>
      <c r="H18" s="62" t="n">
        <v>0.409027777777778</v>
      </c>
      <c r="I18" s="62" t="n">
        <v>0.436111111111111</v>
      </c>
      <c r="J18" s="62" t="n">
        <f aca="false">+I18-H18</f>
        <v>0.0270833333333333</v>
      </c>
      <c r="K18" s="63" t="n">
        <f aca="false">86400*J18</f>
        <v>2340</v>
      </c>
      <c r="L18" s="64" t="s">
        <v>98</v>
      </c>
      <c r="M18" s="64"/>
      <c r="N18" s="64" t="n">
        <v>4</v>
      </c>
      <c r="O18" s="64" t="s">
        <v>99</v>
      </c>
      <c r="P18" s="64" t="s">
        <v>100</v>
      </c>
      <c r="Q18" s="64" t="s">
        <v>101</v>
      </c>
      <c r="R18" s="65" t="s">
        <v>102</v>
      </c>
      <c r="S18" s="66" t="n">
        <v>230</v>
      </c>
      <c r="T18" s="67" t="n">
        <v>597</v>
      </c>
      <c r="U18" s="67" t="s">
        <v>105</v>
      </c>
      <c r="V18" s="67" t="n">
        <v>50</v>
      </c>
      <c r="W18" s="68" t="n">
        <v>1</v>
      </c>
      <c r="X18" s="72" t="n">
        <v>27.84</v>
      </c>
      <c r="Y18" s="50"/>
      <c r="Z18" s="51" t="n">
        <f aca="false">+(X18/AC18)</f>
        <v>2.53090909090909</v>
      </c>
      <c r="AA18" s="74"/>
      <c r="AB18" s="74" t="n">
        <v>550</v>
      </c>
      <c r="AC18" s="51" t="n">
        <f aca="false">+AB18/V18</f>
        <v>11</v>
      </c>
      <c r="AD18" s="51"/>
      <c r="AE18" s="51"/>
      <c r="AF18" s="51"/>
      <c r="AG18" s="75"/>
      <c r="AH18" s="69" t="e">
        <f aca="false">(3600/AG18)*W18</f>
        <v>#DIV/0!</v>
      </c>
      <c r="AI18" s="76" t="e">
        <f aca="false">+AH18*AA18</f>
        <v>#DIV/0!</v>
      </c>
      <c r="AJ18" s="55" t="n">
        <f aca="false">+((3600*AB18)/K18)/V18</f>
        <v>16.9230769230769</v>
      </c>
      <c r="AK18" s="56" t="e">
        <f aca="false">+AH18-AJ18</f>
        <v>#DIV/0!</v>
      </c>
      <c r="AL18" s="56" t="n">
        <f aca="false">+AJ18*Z18</f>
        <v>42.8307692307692</v>
      </c>
      <c r="AM18" s="56" t="e">
        <f aca="false">+AI18-AL18</f>
        <v>#DIV/0!</v>
      </c>
      <c r="AN18" s="56" t="n">
        <f aca="false">+ABS(((3600-K18)*AB18)/K18)/V18</f>
        <v>5.92307692307691</v>
      </c>
      <c r="AO18" s="56" t="n">
        <f aca="false">+AN18*Z18</f>
        <v>14.9907692307692</v>
      </c>
      <c r="AP18" s="56" t="n">
        <f aca="false">+AN18+AJ18</f>
        <v>22.8461538461538</v>
      </c>
      <c r="AQ18" s="56" t="n">
        <f aca="false">+AO18+AL18</f>
        <v>57.8215384615384</v>
      </c>
      <c r="AR18" s="77"/>
    </row>
    <row r="19" customFormat="false" ht="14.25" hidden="false" customHeight="false" outlineLevel="0" collapsed="false">
      <c r="A19" s="58" t="n">
        <v>44889</v>
      </c>
      <c r="B19" s="59"/>
      <c r="C19" s="59"/>
      <c r="D19" s="63" t="n">
        <f aca="false">+B19-C19</f>
        <v>-0</v>
      </c>
      <c r="E19" s="61" t="str">
        <f aca="false">+IF(D19&lt;0,"SÍ","NO")</f>
        <v>NO</v>
      </c>
      <c r="F19" s="61"/>
      <c r="G19" s="61" t="s">
        <v>97</v>
      </c>
      <c r="H19" s="62" t="n">
        <v>0.436111111111111</v>
      </c>
      <c r="I19" s="62" t="n">
        <v>0.459722222222222</v>
      </c>
      <c r="J19" s="62" t="n">
        <f aca="false">+I19-H19</f>
        <v>0.0236111111111111</v>
      </c>
      <c r="K19" s="63" t="n">
        <f aca="false">86400*J19</f>
        <v>2040</v>
      </c>
      <c r="L19" s="64" t="s">
        <v>98</v>
      </c>
      <c r="M19" s="64"/>
      <c r="N19" s="64" t="n">
        <v>4</v>
      </c>
      <c r="O19" s="64" t="s">
        <v>99</v>
      </c>
      <c r="P19" s="64" t="s">
        <v>100</v>
      </c>
      <c r="Q19" s="64" t="s">
        <v>101</v>
      </c>
      <c r="R19" s="65" t="s">
        <v>102</v>
      </c>
      <c r="S19" s="66" t="n">
        <v>230</v>
      </c>
      <c r="T19" s="67" t="n">
        <v>597</v>
      </c>
      <c r="U19" s="67" t="s">
        <v>105</v>
      </c>
      <c r="V19" s="67" t="n">
        <v>50</v>
      </c>
      <c r="W19" s="68" t="n">
        <v>1</v>
      </c>
      <c r="X19" s="72" t="n">
        <v>27.6</v>
      </c>
      <c r="Y19" s="50"/>
      <c r="Z19" s="51" t="n">
        <f aca="false">+(X19/AC19)</f>
        <v>2.50909090909091</v>
      </c>
      <c r="AA19" s="74"/>
      <c r="AB19" s="74" t="n">
        <v>550</v>
      </c>
      <c r="AC19" s="51" t="n">
        <f aca="false">+AB19/V19</f>
        <v>11</v>
      </c>
      <c r="AD19" s="51"/>
      <c r="AE19" s="51"/>
      <c r="AF19" s="51"/>
      <c r="AG19" s="75"/>
      <c r="AH19" s="69" t="e">
        <f aca="false">(3600/AG19)*W19</f>
        <v>#DIV/0!</v>
      </c>
      <c r="AI19" s="76" t="e">
        <f aca="false">+AH19*AA19</f>
        <v>#DIV/0!</v>
      </c>
      <c r="AJ19" s="55" t="n">
        <f aca="false">+((3600*AB19)/K19)/V19</f>
        <v>19.4117647058824</v>
      </c>
      <c r="AK19" s="56" t="e">
        <f aca="false">+AH19-AJ19</f>
        <v>#DIV/0!</v>
      </c>
      <c r="AL19" s="56" t="n">
        <f aca="false">+AJ19*Z19</f>
        <v>48.7058823529412</v>
      </c>
      <c r="AM19" s="56" t="e">
        <f aca="false">+AI19-AL19</f>
        <v>#DIV/0!</v>
      </c>
      <c r="AN19" s="56" t="n">
        <f aca="false">+ABS(((3600-K19)*AB19)/K19)/V19</f>
        <v>8.41176470588238</v>
      </c>
      <c r="AO19" s="56" t="n">
        <f aca="false">+AN19*Z19</f>
        <v>21.1058823529412</v>
      </c>
      <c r="AP19" s="56" t="n">
        <f aca="false">+AN19+AJ19</f>
        <v>27.8235294117647</v>
      </c>
      <c r="AQ19" s="56" t="n">
        <f aca="false">+AO19+AL19</f>
        <v>69.8117647058825</v>
      </c>
      <c r="AR19" s="77"/>
    </row>
    <row r="20" customFormat="false" ht="14.25" hidden="false" customHeight="false" outlineLevel="0" collapsed="false">
      <c r="A20" s="58" t="n">
        <v>44889</v>
      </c>
      <c r="B20" s="59"/>
      <c r="C20" s="59"/>
      <c r="D20" s="63" t="n">
        <f aca="false">+B20-C20</f>
        <v>-0</v>
      </c>
      <c r="E20" s="61" t="str">
        <f aca="false">+IF(D20&lt;0,"SÍ","NO")</f>
        <v>NO</v>
      </c>
      <c r="F20" s="61"/>
      <c r="G20" s="61" t="s">
        <v>97</v>
      </c>
      <c r="H20" s="62" t="n">
        <v>0.461805555555556</v>
      </c>
      <c r="I20" s="62" t="n">
        <v>0.490277777777778</v>
      </c>
      <c r="J20" s="62" t="n">
        <f aca="false">+I20-H20</f>
        <v>0.0284722222222222</v>
      </c>
      <c r="K20" s="63" t="n">
        <f aca="false">86400*J20</f>
        <v>2460</v>
      </c>
      <c r="L20" s="64" t="s">
        <v>98</v>
      </c>
      <c r="M20" s="64"/>
      <c r="N20" s="64" t="n">
        <v>4</v>
      </c>
      <c r="O20" s="64" t="s">
        <v>99</v>
      </c>
      <c r="P20" s="64" t="s">
        <v>100</v>
      </c>
      <c r="Q20" s="64" t="s">
        <v>101</v>
      </c>
      <c r="R20" s="65" t="s">
        <v>102</v>
      </c>
      <c r="S20" s="66" t="n">
        <v>220</v>
      </c>
      <c r="T20" s="67" t="n">
        <v>597</v>
      </c>
      <c r="U20" s="67" t="s">
        <v>106</v>
      </c>
      <c r="V20" s="67" t="n">
        <v>50</v>
      </c>
      <c r="W20" s="68" t="n">
        <v>1</v>
      </c>
      <c r="X20" s="72" t="n">
        <v>27.5</v>
      </c>
      <c r="Y20" s="50"/>
      <c r="Z20" s="51" t="n">
        <f aca="false">+(X20/AC20)</f>
        <v>2.5</v>
      </c>
      <c r="AA20" s="74"/>
      <c r="AB20" s="74" t="n">
        <v>550</v>
      </c>
      <c r="AC20" s="51" t="n">
        <f aca="false">+AB20/V20</f>
        <v>11</v>
      </c>
      <c r="AD20" s="51"/>
      <c r="AE20" s="51"/>
      <c r="AF20" s="51"/>
      <c r="AG20" s="75"/>
      <c r="AH20" s="69" t="e">
        <f aca="false">(3600/AG20)*W20</f>
        <v>#DIV/0!</v>
      </c>
      <c r="AI20" s="76" t="e">
        <f aca="false">+AH20*AA20</f>
        <v>#DIV/0!</v>
      </c>
      <c r="AJ20" s="55" t="n">
        <f aca="false">+((3600*AB20)/K20)/V20</f>
        <v>16.0975609756098</v>
      </c>
      <c r="AK20" s="56" t="e">
        <f aca="false">+AH20-AJ20</f>
        <v>#DIV/0!</v>
      </c>
      <c r="AL20" s="56" t="n">
        <f aca="false">+AJ20*Z20</f>
        <v>40.2439024390244</v>
      </c>
      <c r="AM20" s="56" t="e">
        <f aca="false">+AI20-AL20</f>
        <v>#DIV/0!</v>
      </c>
      <c r="AN20" s="56" t="n">
        <f aca="false">+ABS(((3600-K20)*AB20)/K20)/V20</f>
        <v>5.09756097560975</v>
      </c>
      <c r="AO20" s="56" t="n">
        <f aca="false">+AN20*Z20</f>
        <v>12.7439024390244</v>
      </c>
      <c r="AP20" s="56" t="n">
        <f aca="false">+AN20+AJ20</f>
        <v>21.1951219512195</v>
      </c>
      <c r="AQ20" s="56" t="n">
        <f aca="false">+AO20+AL20</f>
        <v>52.9878048780488</v>
      </c>
      <c r="AR20" s="77"/>
    </row>
    <row r="21" customFormat="false" ht="14.25" hidden="false" customHeight="false" outlineLevel="0" collapsed="false">
      <c r="A21" s="58" t="n">
        <v>44889</v>
      </c>
      <c r="B21" s="59"/>
      <c r="C21" s="59"/>
      <c r="D21" s="63" t="n">
        <f aca="false">+B21-C21</f>
        <v>-0</v>
      </c>
      <c r="E21" s="61" t="str">
        <f aca="false">+IF(D21&lt;0,"SÍ","NO")</f>
        <v>NO</v>
      </c>
      <c r="F21" s="61"/>
      <c r="G21" s="61" t="s">
        <v>97</v>
      </c>
      <c r="H21" s="62" t="n">
        <v>0.490277777777778</v>
      </c>
      <c r="I21" s="62" t="n">
        <v>0.511805555555556</v>
      </c>
      <c r="J21" s="62" t="n">
        <f aca="false">+I21-H21</f>
        <v>0.0215277777777778</v>
      </c>
      <c r="K21" s="63" t="n">
        <f aca="false">86400*J21</f>
        <v>1860</v>
      </c>
      <c r="L21" s="64" t="s">
        <v>98</v>
      </c>
      <c r="M21" s="64"/>
      <c r="N21" s="64" t="n">
        <v>4</v>
      </c>
      <c r="O21" s="64" t="s">
        <v>99</v>
      </c>
      <c r="P21" s="64" t="s">
        <v>100</v>
      </c>
      <c r="Q21" s="64" t="s">
        <v>101</v>
      </c>
      <c r="R21" s="65" t="s">
        <v>102</v>
      </c>
      <c r="S21" s="66" t="n">
        <v>210</v>
      </c>
      <c r="T21" s="67" t="n">
        <v>597</v>
      </c>
      <c r="U21" s="67" t="s">
        <v>106</v>
      </c>
      <c r="V21" s="67" t="n">
        <v>50</v>
      </c>
      <c r="W21" s="68" t="n">
        <v>1</v>
      </c>
      <c r="X21" s="72" t="n">
        <v>14.82</v>
      </c>
      <c r="Y21" s="50"/>
      <c r="Z21" s="51" t="n">
        <f aca="false">+(X21/AC21)</f>
        <v>2.47</v>
      </c>
      <c r="AA21" s="74"/>
      <c r="AB21" s="74" t="n">
        <v>300</v>
      </c>
      <c r="AC21" s="51" t="n">
        <f aca="false">+AB21/V21</f>
        <v>6</v>
      </c>
      <c r="AD21" s="51"/>
      <c r="AE21" s="51"/>
      <c r="AF21" s="51"/>
      <c r="AG21" s="75"/>
      <c r="AH21" s="69" t="e">
        <f aca="false">(3600/AG21)*W21</f>
        <v>#DIV/0!</v>
      </c>
      <c r="AI21" s="76" t="e">
        <f aca="false">+AH21*AA21</f>
        <v>#DIV/0!</v>
      </c>
      <c r="AJ21" s="55" t="n">
        <f aca="false">+((3600*AB21)/K21)/V21</f>
        <v>11.6129032258065</v>
      </c>
      <c r="AK21" s="56" t="e">
        <f aca="false">+AH21-AJ21</f>
        <v>#DIV/0!</v>
      </c>
      <c r="AL21" s="56" t="n">
        <f aca="false">+AJ21*Z21</f>
        <v>28.683870967742</v>
      </c>
      <c r="AM21" s="56" t="e">
        <f aca="false">+AI21-AL21</f>
        <v>#DIV/0!</v>
      </c>
      <c r="AN21" s="56" t="n">
        <f aca="false">+ABS(((3600-K21)*AB21)/K21)/V21</f>
        <v>5.61290322580649</v>
      </c>
      <c r="AO21" s="56" t="n">
        <f aca="false">+AN21*Z21</f>
        <v>13.863870967742</v>
      </c>
      <c r="AP21" s="56" t="n">
        <f aca="false">+AN21+AJ21</f>
        <v>17.2258064516129</v>
      </c>
      <c r="AQ21" s="56" t="n">
        <f aca="false">+AO21+AL21</f>
        <v>42.5477419354841</v>
      </c>
      <c r="AR21" s="77"/>
    </row>
    <row r="22" customFormat="false" ht="14.25" hidden="false" customHeight="false" outlineLevel="0" collapsed="false">
      <c r="A22" s="58" t="n">
        <v>44889</v>
      </c>
      <c r="B22" s="59"/>
      <c r="C22" s="59"/>
      <c r="D22" s="63" t="n">
        <f aca="false">+B22-C22</f>
        <v>-0</v>
      </c>
      <c r="E22" s="61" t="str">
        <f aca="false">+IF(D22&lt;0,"SÍ","NO")</f>
        <v>NO</v>
      </c>
      <c r="F22" s="61"/>
      <c r="G22" s="61" t="s">
        <v>97</v>
      </c>
      <c r="H22" s="62" t="n">
        <v>0.511805555555556</v>
      </c>
      <c r="I22" s="62" t="n">
        <v>0.548611111111111</v>
      </c>
      <c r="J22" s="62" t="n">
        <f aca="false">+I22-H22</f>
        <v>0.0368055555555556</v>
      </c>
      <c r="K22" s="63" t="n">
        <f aca="false">86400*J22</f>
        <v>3180</v>
      </c>
      <c r="L22" s="64" t="s">
        <v>107</v>
      </c>
      <c r="M22" s="64"/>
      <c r="N22" s="64" t="n">
        <v>3</v>
      </c>
      <c r="O22" s="64" t="s">
        <v>99</v>
      </c>
      <c r="P22" s="64" t="s">
        <v>100</v>
      </c>
      <c r="Q22" s="64" t="s">
        <v>101</v>
      </c>
      <c r="R22" s="65" t="s">
        <v>102</v>
      </c>
      <c r="S22" s="66" t="n">
        <v>210</v>
      </c>
      <c r="T22" s="67" t="n">
        <v>597</v>
      </c>
      <c r="U22" s="67" t="s">
        <v>106</v>
      </c>
      <c r="V22" s="67" t="n">
        <v>50</v>
      </c>
      <c r="W22" s="68" t="n">
        <v>1</v>
      </c>
      <c r="X22" s="72" t="n">
        <v>27.26</v>
      </c>
      <c r="Y22" s="50"/>
      <c r="Z22" s="51" t="n">
        <f aca="false">+(X22/AC22)</f>
        <v>1.94714285714286</v>
      </c>
      <c r="AA22" s="74" t="n">
        <v>1.9</v>
      </c>
      <c r="AB22" s="74" t="n">
        <v>700</v>
      </c>
      <c r="AC22" s="74" t="n">
        <f aca="false">+AB22/V22</f>
        <v>14</v>
      </c>
      <c r="AD22" s="74" t="n">
        <v>30.617</v>
      </c>
      <c r="AE22" s="74"/>
      <c r="AF22" s="74"/>
      <c r="AG22" s="75" t="n">
        <f aca="false">+AVERAGE(104.671,104.564,106.099)</f>
        <v>105.111333333333</v>
      </c>
      <c r="AH22" s="69" t="n">
        <f aca="false">(3600/AG22)*W22</f>
        <v>34.2493990498964</v>
      </c>
      <c r="AI22" s="76" t="n">
        <f aca="false">+AH22*AA22</f>
        <v>65.073858194803</v>
      </c>
      <c r="AJ22" s="55" t="n">
        <f aca="false">+((3600*AB22)/K22)/V22</f>
        <v>15.8490566037736</v>
      </c>
      <c r="AK22" s="56" t="n">
        <f aca="false">+AH22-AJ22</f>
        <v>18.4003424461227</v>
      </c>
      <c r="AL22" s="56" t="n">
        <f aca="false">+AJ22*Z22</f>
        <v>30.8603773584906</v>
      </c>
      <c r="AM22" s="56" t="n">
        <f aca="false">+AI22-AL22</f>
        <v>34.2134808363124</v>
      </c>
      <c r="AN22" s="56" t="n">
        <f aca="false">+ABS(((3600-K22)*AB22)/K22)/V22</f>
        <v>1.84905660377359</v>
      </c>
      <c r="AO22" s="56" t="n">
        <f aca="false">+AN22*Z22</f>
        <v>3.60037735849058</v>
      </c>
      <c r="AP22" s="56" t="n">
        <f aca="false">+AN22+AJ22</f>
        <v>17.6981132075472</v>
      </c>
      <c r="AQ22" s="56" t="n">
        <f aca="false">+AO22+AL22</f>
        <v>34.4607547169812</v>
      </c>
      <c r="AR22" s="77"/>
    </row>
    <row r="23" customFormat="false" ht="14.25" hidden="false" customHeight="false" outlineLevel="0" collapsed="false">
      <c r="A23" s="58" t="n">
        <v>44893</v>
      </c>
      <c r="B23" s="59"/>
      <c r="C23" s="59"/>
      <c r="D23" s="63" t="n">
        <f aca="false">+B23-C23</f>
        <v>-0</v>
      </c>
      <c r="E23" s="61" t="str">
        <f aca="false">+IF(D23&lt;0,"SÍ","NO")</f>
        <v>NO</v>
      </c>
      <c r="F23" s="61"/>
      <c r="G23" s="61" t="s">
        <v>97</v>
      </c>
      <c r="H23" s="62" t="n">
        <v>0.0902777777777778</v>
      </c>
      <c r="I23" s="62" t="n">
        <v>0.149305555555556</v>
      </c>
      <c r="J23" s="62" t="n">
        <f aca="false">+I23-H23</f>
        <v>0.0590277777777778</v>
      </c>
      <c r="K23" s="63" t="n">
        <f aca="false">86400*J23</f>
        <v>5100</v>
      </c>
      <c r="L23" s="64" t="s">
        <v>108</v>
      </c>
      <c r="M23" s="64"/>
      <c r="N23" s="64" t="n">
        <v>1</v>
      </c>
      <c r="O23" s="64" t="s">
        <v>66</v>
      </c>
      <c r="P23" s="64" t="s">
        <v>100</v>
      </c>
      <c r="Q23" s="64" t="s">
        <v>109</v>
      </c>
      <c r="R23" s="65"/>
      <c r="S23" s="66" t="n">
        <v>360</v>
      </c>
      <c r="T23" s="67"/>
      <c r="U23" s="67" t="n">
        <v>140</v>
      </c>
      <c r="V23" s="67" t="n">
        <v>100</v>
      </c>
      <c r="W23" s="68"/>
      <c r="X23" s="72" t="n">
        <v>22</v>
      </c>
      <c r="Y23" s="50"/>
      <c r="Z23" s="51" t="n">
        <f aca="false">+(X23/AC23)</f>
        <v>0.289473684210526</v>
      </c>
      <c r="AA23" s="74"/>
      <c r="AB23" s="74" t="n">
        <v>7600</v>
      </c>
      <c r="AC23" s="51" t="n">
        <f aca="false">+AB23/V23</f>
        <v>76</v>
      </c>
      <c r="AD23" s="51"/>
      <c r="AE23" s="51"/>
      <c r="AF23" s="51"/>
      <c r="AG23" s="75"/>
      <c r="AH23" s="69" t="n">
        <f aca="false">(3600/AG23)*W23</f>
        <v>0</v>
      </c>
      <c r="AI23" s="76" t="n">
        <f aca="false">+AH23*AA23</f>
        <v>0</v>
      </c>
      <c r="AJ23" s="55" t="n">
        <f aca="false">+((3600*AB23)/K23)/V23</f>
        <v>53.6470588235294</v>
      </c>
      <c r="AK23" s="56" t="n">
        <f aca="false">+AH23-AJ23</f>
        <v>-53.6470588235294</v>
      </c>
      <c r="AL23" s="56" t="n">
        <f aca="false">+AJ23*Z23</f>
        <v>15.5294117647059</v>
      </c>
      <c r="AM23" s="56" t="n">
        <f aca="false">+AI23-AL23</f>
        <v>-15.5294117647059</v>
      </c>
      <c r="AN23" s="56" t="n">
        <f aca="false">+ABS(((3600-K23)*AB23)/K23)/V23</f>
        <v>22.3529411764706</v>
      </c>
      <c r="AO23" s="56" t="n">
        <f aca="false">+AN23*Z23</f>
        <v>6.47058823529412</v>
      </c>
      <c r="AP23" s="56" t="n">
        <f aca="false">+AN23+AJ23</f>
        <v>76</v>
      </c>
      <c r="AQ23" s="56" t="n">
        <f aca="false">+AO23+AL23</f>
        <v>22</v>
      </c>
      <c r="AR23" s="77"/>
    </row>
    <row r="24" customFormat="false" ht="57" hidden="false" customHeight="false" outlineLevel="0" collapsed="false">
      <c r="A24" s="58" t="n">
        <v>44893</v>
      </c>
      <c r="B24" s="59"/>
      <c r="C24" s="59"/>
      <c r="D24" s="63" t="n">
        <f aca="false">+B24-C24</f>
        <v>-0</v>
      </c>
      <c r="E24" s="61" t="str">
        <f aca="false">+IF(D24&lt;0,"SÍ","NO")</f>
        <v>NO</v>
      </c>
      <c r="F24" s="61"/>
      <c r="G24" s="61" t="s">
        <v>97</v>
      </c>
      <c r="H24" s="62" t="n">
        <v>0.152777777777778</v>
      </c>
      <c r="I24" s="62" t="n">
        <v>0.211805555555556</v>
      </c>
      <c r="J24" s="62" t="n">
        <f aca="false">+I24-H24</f>
        <v>0.0590277777777778</v>
      </c>
      <c r="K24" s="63" t="n">
        <f aca="false">86400*J24</f>
        <v>5100</v>
      </c>
      <c r="L24" s="64" t="s">
        <v>108</v>
      </c>
      <c r="M24" s="64"/>
      <c r="N24" s="64" t="n">
        <v>1</v>
      </c>
      <c r="O24" s="64" t="s">
        <v>66</v>
      </c>
      <c r="P24" s="64" t="s">
        <v>100</v>
      </c>
      <c r="Q24" s="64" t="s">
        <v>109</v>
      </c>
      <c r="R24" s="65" t="s">
        <v>69</v>
      </c>
      <c r="S24" s="66" t="s">
        <v>110</v>
      </c>
      <c r="T24" s="67" t="n">
        <v>150</v>
      </c>
      <c r="U24" s="67" t="s">
        <v>111</v>
      </c>
      <c r="V24" s="67" t="n">
        <v>100</v>
      </c>
      <c r="W24" s="68" t="n">
        <v>1</v>
      </c>
      <c r="X24" s="72" t="n">
        <v>21.82</v>
      </c>
      <c r="Y24" s="50"/>
      <c r="Z24" s="51" t="n">
        <f aca="false">+(X24/AC24)</f>
        <v>0.287105263157895</v>
      </c>
      <c r="AA24" s="74" t="n">
        <v>0.26</v>
      </c>
      <c r="AB24" s="74" t="n">
        <v>7600</v>
      </c>
      <c r="AC24" s="51" t="n">
        <f aca="false">+AB24/V24</f>
        <v>76</v>
      </c>
      <c r="AD24" s="51" t="n">
        <f aca="false">+AVERAGE(21.882,13.526,20.379)</f>
        <v>18.5956666666667</v>
      </c>
      <c r="AE24" s="51" t="n">
        <f aca="false">+AVERAGE(89.195,334.381,64.615)</f>
        <v>162.730333333333</v>
      </c>
      <c r="AF24" s="51" t="n">
        <v>316.019</v>
      </c>
      <c r="AG24" s="75" t="n">
        <f aca="false">+AVERAGE(46.775,46.868,47.215)</f>
        <v>46.9526666666667</v>
      </c>
      <c r="AH24" s="69" t="n">
        <f aca="false">(3600/AG24)*W24</f>
        <v>76.6729614221414</v>
      </c>
      <c r="AI24" s="76" t="n">
        <f aca="false">+AH24*AA24</f>
        <v>19.9349699697568</v>
      </c>
      <c r="AJ24" s="55" t="n">
        <f aca="false">+((3600*AB24)/K24)/V24</f>
        <v>53.6470588235294</v>
      </c>
      <c r="AK24" s="56" t="n">
        <f aca="false">+AH24-AJ24</f>
        <v>23.0259025986121</v>
      </c>
      <c r="AL24" s="56" t="n">
        <f aca="false">+AJ24*Z24</f>
        <v>15.4023529411765</v>
      </c>
      <c r="AM24" s="56" t="n">
        <f aca="false">+AI24-AL24</f>
        <v>4.53261702858031</v>
      </c>
      <c r="AN24" s="56" t="n">
        <f aca="false">+ABS(((3600-K24)*AB24)/K24)/V24</f>
        <v>22.3529411764706</v>
      </c>
      <c r="AO24" s="56" t="n">
        <f aca="false">+AN24*Z24</f>
        <v>6.41764705882353</v>
      </c>
      <c r="AP24" s="56" t="n">
        <f aca="false">+AN24+AJ24</f>
        <v>76</v>
      </c>
      <c r="AQ24" s="56" t="n">
        <f aca="false">+AO24+AL24</f>
        <v>21.82</v>
      </c>
      <c r="AR24" s="77" t="s">
        <v>112</v>
      </c>
    </row>
    <row r="25" customFormat="false" ht="14.25" hidden="false" customHeight="false" outlineLevel="0" collapsed="false">
      <c r="A25" s="58" t="n">
        <v>44893</v>
      </c>
      <c r="B25" s="59"/>
      <c r="C25" s="59"/>
      <c r="D25" s="63" t="n">
        <f aca="false">+B25-C25</f>
        <v>-0</v>
      </c>
      <c r="E25" s="61" t="str">
        <f aca="false">+IF(D25&lt;0,"SÍ","NO")</f>
        <v>NO</v>
      </c>
      <c r="F25" s="61"/>
      <c r="G25" s="61" t="s">
        <v>64</v>
      </c>
      <c r="H25" s="62" t="n">
        <v>0.0833333333333333</v>
      </c>
      <c r="I25" s="62" t="n">
        <v>0.131944444444444</v>
      </c>
      <c r="J25" s="62" t="n">
        <f aca="false">+I25-H25</f>
        <v>0.0486111111111111</v>
      </c>
      <c r="K25" s="63" t="n">
        <f aca="false">86400*J25</f>
        <v>4200</v>
      </c>
      <c r="L25" s="64" t="s">
        <v>113</v>
      </c>
      <c r="M25" s="64"/>
      <c r="N25" s="64" t="n">
        <v>1.9</v>
      </c>
      <c r="O25" s="64" t="s">
        <v>114</v>
      </c>
      <c r="P25" s="64" t="s">
        <v>115</v>
      </c>
      <c r="Q25" s="64" t="s">
        <v>81</v>
      </c>
      <c r="R25" s="65" t="s">
        <v>82</v>
      </c>
      <c r="S25" s="66" t="s">
        <v>116</v>
      </c>
      <c r="T25" s="67"/>
      <c r="U25" s="67" t="n">
        <v>75</v>
      </c>
      <c r="V25" s="67" t="n">
        <v>100</v>
      </c>
      <c r="W25" s="68" t="n">
        <v>1</v>
      </c>
      <c r="X25" s="72" t="n">
        <v>22.56</v>
      </c>
      <c r="Y25" s="50"/>
      <c r="Z25" s="51" t="n">
        <f aca="false">+(X25/AC25)</f>
        <v>0.727741935483871</v>
      </c>
      <c r="AA25" s="74"/>
      <c r="AB25" s="74" t="n">
        <v>3100</v>
      </c>
      <c r="AC25" s="51" t="n">
        <f aca="false">+AB25/V25</f>
        <v>31</v>
      </c>
      <c r="AD25" s="51"/>
      <c r="AE25" s="51"/>
      <c r="AF25" s="51"/>
      <c r="AG25" s="75"/>
      <c r="AH25" s="69" t="e">
        <f aca="false">(3600/AG25)*W25</f>
        <v>#DIV/0!</v>
      </c>
      <c r="AI25" s="76" t="e">
        <f aca="false">+AH25*AA25</f>
        <v>#DIV/0!</v>
      </c>
      <c r="AJ25" s="55" t="n">
        <f aca="false">+((3600*AB25)/K25)/V25</f>
        <v>26.5714285714286</v>
      </c>
      <c r="AK25" s="56" t="e">
        <f aca="false">+AH25-AJ25</f>
        <v>#DIV/0!</v>
      </c>
      <c r="AL25" s="56" t="n">
        <f aca="false">+AJ25*Z25</f>
        <v>19.3371428571429</v>
      </c>
      <c r="AM25" s="56" t="e">
        <f aca="false">+AI25-AL25</f>
        <v>#DIV/0!</v>
      </c>
      <c r="AN25" s="56" t="n">
        <f aca="false">+ABS(((3600-K25)*AB25)/K25)/V25</f>
        <v>4.42857142857143</v>
      </c>
      <c r="AO25" s="56" t="n">
        <f aca="false">+AN25*Z25</f>
        <v>3.22285714285715</v>
      </c>
      <c r="AP25" s="56" t="n">
        <f aca="false">+AN25+AJ25</f>
        <v>31</v>
      </c>
      <c r="AQ25" s="56" t="n">
        <f aca="false">+AO25+AL25</f>
        <v>22.56</v>
      </c>
      <c r="AR25" s="77"/>
    </row>
    <row r="26" customFormat="false" ht="14.25" hidden="false" customHeight="false" outlineLevel="0" collapsed="false">
      <c r="A26" s="58" t="n">
        <v>44893</v>
      </c>
      <c r="B26" s="59"/>
      <c r="C26" s="59"/>
      <c r="D26" s="63" t="n">
        <f aca="false">+B26-C26</f>
        <v>-0</v>
      </c>
      <c r="E26" s="61" t="str">
        <f aca="false">+IF(D26&lt;0,"SÍ","NO")</f>
        <v>NO</v>
      </c>
      <c r="F26" s="61"/>
      <c r="G26" s="61" t="s">
        <v>64</v>
      </c>
      <c r="H26" s="62" t="n">
        <v>0.131944444444444</v>
      </c>
      <c r="I26" s="62" t="n">
        <v>0.177083333333333</v>
      </c>
      <c r="J26" s="62" t="n">
        <f aca="false">+I26-H26</f>
        <v>0.0451388888888889</v>
      </c>
      <c r="K26" s="63" t="n">
        <f aca="false">86400*J26</f>
        <v>3900</v>
      </c>
      <c r="L26" s="64" t="s">
        <v>113</v>
      </c>
      <c r="M26" s="64"/>
      <c r="N26" s="64" t="n">
        <v>1.9</v>
      </c>
      <c r="O26" s="64" t="s">
        <v>114</v>
      </c>
      <c r="P26" s="64" t="s">
        <v>115</v>
      </c>
      <c r="Q26" s="64" t="s">
        <v>81</v>
      </c>
      <c r="R26" s="65" t="s">
        <v>82</v>
      </c>
      <c r="S26" s="66" t="s">
        <v>116</v>
      </c>
      <c r="T26" s="67"/>
      <c r="U26" s="67" t="n">
        <v>75</v>
      </c>
      <c r="V26" s="67" t="n">
        <v>50</v>
      </c>
      <c r="W26" s="68" t="n">
        <v>1</v>
      </c>
      <c r="X26" s="72" t="n">
        <v>22.92</v>
      </c>
      <c r="Y26" s="50"/>
      <c r="Z26" s="51" t="n">
        <f aca="false">+(X26/AC26)</f>
        <v>0.358125</v>
      </c>
      <c r="AA26" s="74"/>
      <c r="AB26" s="74" t="n">
        <v>3200</v>
      </c>
      <c r="AC26" s="51" t="n">
        <f aca="false">+AB26/V26</f>
        <v>64</v>
      </c>
      <c r="AD26" s="51"/>
      <c r="AE26" s="51"/>
      <c r="AF26" s="51"/>
      <c r="AG26" s="75"/>
      <c r="AH26" s="69" t="e">
        <f aca="false">(3600/AG26)*W26</f>
        <v>#DIV/0!</v>
      </c>
      <c r="AI26" s="76" t="e">
        <f aca="false">+AH26*AA26</f>
        <v>#DIV/0!</v>
      </c>
      <c r="AJ26" s="55" t="n">
        <f aca="false">+((3600*AB26)/K26)/V26</f>
        <v>59.0769230769231</v>
      </c>
      <c r="AK26" s="56" t="e">
        <f aca="false">+AH26-AJ26</f>
        <v>#DIV/0!</v>
      </c>
      <c r="AL26" s="56" t="n">
        <f aca="false">+AJ26*Z26</f>
        <v>21.1569230769231</v>
      </c>
      <c r="AM26" s="56" t="e">
        <f aca="false">+AI26-AL26</f>
        <v>#DIV/0!</v>
      </c>
      <c r="AN26" s="56" t="n">
        <f aca="false">+ABS(((3600-K26)*AB26)/K26)/V26</f>
        <v>4.92307692307693</v>
      </c>
      <c r="AO26" s="56" t="n">
        <f aca="false">+AN26*Z26</f>
        <v>1.76307692307693</v>
      </c>
      <c r="AP26" s="56" t="n">
        <f aca="false">+AN26+AJ26</f>
        <v>64</v>
      </c>
      <c r="AQ26" s="56" t="n">
        <f aca="false">+AO26+AL26</f>
        <v>22.92</v>
      </c>
      <c r="AR26" s="77"/>
    </row>
    <row r="27" customFormat="false" ht="14.25" hidden="false" customHeight="false" outlineLevel="0" collapsed="false">
      <c r="A27" s="58" t="n">
        <v>44893</v>
      </c>
      <c r="B27" s="59"/>
      <c r="C27" s="59"/>
      <c r="D27" s="63" t="n">
        <f aca="false">+B27-C27</f>
        <v>-0</v>
      </c>
      <c r="E27" s="61" t="str">
        <f aca="false">+IF(D27&lt;0,"SÍ","NO")</f>
        <v>NO</v>
      </c>
      <c r="F27" s="61"/>
      <c r="G27" s="61" t="s">
        <v>64</v>
      </c>
      <c r="H27" s="62" t="n">
        <v>0.177083333333333</v>
      </c>
      <c r="I27" s="62" t="n">
        <v>0.215277777777778</v>
      </c>
      <c r="J27" s="62" t="n">
        <f aca="false">+I27-H27</f>
        <v>0.0381944444444445</v>
      </c>
      <c r="K27" s="63" t="n">
        <f aca="false">86400*J27</f>
        <v>3300</v>
      </c>
      <c r="L27" s="64" t="s">
        <v>113</v>
      </c>
      <c r="M27" s="64"/>
      <c r="N27" s="64" t="n">
        <v>1.9</v>
      </c>
      <c r="O27" s="64" t="s">
        <v>114</v>
      </c>
      <c r="P27" s="64" t="s">
        <v>115</v>
      </c>
      <c r="Q27" s="64" t="s">
        <v>81</v>
      </c>
      <c r="R27" s="65" t="s">
        <v>82</v>
      </c>
      <c r="S27" s="66" t="s">
        <v>116</v>
      </c>
      <c r="T27" s="67"/>
      <c r="U27" s="67" t="n">
        <v>75</v>
      </c>
      <c r="V27" s="67" t="n">
        <v>50</v>
      </c>
      <c r="W27" s="68" t="n">
        <v>1</v>
      </c>
      <c r="X27" s="72" t="n">
        <v>19.08</v>
      </c>
      <c r="Y27" s="50"/>
      <c r="Z27" s="51" t="n">
        <f aca="false">+(X27/AC27)</f>
        <v>0.366923076923077</v>
      </c>
      <c r="AA27" s="74"/>
      <c r="AB27" s="74" t="n">
        <v>2600</v>
      </c>
      <c r="AC27" s="51" t="n">
        <f aca="false">+AB27/V27</f>
        <v>52</v>
      </c>
      <c r="AD27" s="51"/>
      <c r="AE27" s="51"/>
      <c r="AF27" s="51"/>
      <c r="AG27" s="75"/>
      <c r="AH27" s="69" t="e">
        <f aca="false">(3600/AG27)*W27</f>
        <v>#DIV/0!</v>
      </c>
      <c r="AI27" s="76" t="e">
        <f aca="false">+AH27*AA27</f>
        <v>#DIV/0!</v>
      </c>
      <c r="AJ27" s="55" t="n">
        <f aca="false">+((3600*AB27)/K27)/V27</f>
        <v>56.7272727272727</v>
      </c>
      <c r="AK27" s="56" t="e">
        <f aca="false">+AH27-AJ27</f>
        <v>#DIV/0!</v>
      </c>
      <c r="AL27" s="56" t="n">
        <f aca="false">+AJ27*Z27</f>
        <v>20.8145454545455</v>
      </c>
      <c r="AM27" s="56" t="e">
        <f aca="false">+AI27-AL27</f>
        <v>#DIV/0!</v>
      </c>
      <c r="AN27" s="56" t="n">
        <f aca="false">+ABS(((3600-K27)*AB27)/K27)/V27</f>
        <v>4.72727272727272</v>
      </c>
      <c r="AO27" s="56" t="n">
        <f aca="false">+AN27*Z27</f>
        <v>1.73454545454545</v>
      </c>
      <c r="AP27" s="56" t="n">
        <f aca="false">+AN27+AJ27</f>
        <v>61.4545454545454</v>
      </c>
      <c r="AQ27" s="56" t="n">
        <f aca="false">+AO27+AL27</f>
        <v>22.5490909090909</v>
      </c>
      <c r="AR27" s="77"/>
    </row>
    <row r="28" customFormat="false" ht="114.75" hidden="false" customHeight="false" outlineLevel="0" collapsed="false">
      <c r="A28" s="58" t="n">
        <v>44895</v>
      </c>
      <c r="B28" s="59"/>
      <c r="C28" s="59"/>
      <c r="D28" s="63" t="n">
        <f aca="false">+B28-C28</f>
        <v>-0</v>
      </c>
      <c r="E28" s="61" t="str">
        <f aca="false">+IF(D28&lt;0,"SÍ","NO")</f>
        <v>NO</v>
      </c>
      <c r="F28" s="61"/>
      <c r="G28" s="61" t="s">
        <v>97</v>
      </c>
      <c r="H28" s="62" t="n">
        <v>0.0833333333333333</v>
      </c>
      <c r="I28" s="62" t="n">
        <v>0.118055555555556</v>
      </c>
      <c r="J28" s="62" t="n">
        <f aca="false">+I28-H28</f>
        <v>0.0347222222222222</v>
      </c>
      <c r="K28" s="63" t="n">
        <f aca="false">86400*J28</f>
        <v>3000</v>
      </c>
      <c r="L28" s="64" t="s">
        <v>117</v>
      </c>
      <c r="M28" s="64"/>
      <c r="N28" s="64" t="n">
        <v>0.9</v>
      </c>
      <c r="O28" s="64" t="s">
        <v>66</v>
      </c>
      <c r="P28" s="64" t="s">
        <v>67</v>
      </c>
      <c r="Q28" s="64" t="s">
        <v>118</v>
      </c>
      <c r="R28" s="65" t="s">
        <v>69</v>
      </c>
      <c r="S28" s="66" t="n">
        <v>340</v>
      </c>
      <c r="T28" s="67"/>
      <c r="U28" s="67" t="n">
        <v>120</v>
      </c>
      <c r="V28" s="67" t="n">
        <v>100</v>
      </c>
      <c r="W28" s="68" t="n">
        <v>1</v>
      </c>
      <c r="X28" s="72" t="n">
        <v>20.86</v>
      </c>
      <c r="Y28" s="50"/>
      <c r="Z28" s="51" t="n">
        <f aca="false">+(X28/AC28)</f>
        <v>0.434583333333333</v>
      </c>
      <c r="AA28" s="74"/>
      <c r="AB28" s="74" t="n">
        <v>4800</v>
      </c>
      <c r="AC28" s="51" t="n">
        <f aca="false">+AB28/V28</f>
        <v>48</v>
      </c>
      <c r="AD28" s="51"/>
      <c r="AE28" s="51"/>
      <c r="AF28" s="51"/>
      <c r="AG28" s="75"/>
      <c r="AH28" s="69" t="e">
        <f aca="false">(3600/AG28)*W28</f>
        <v>#DIV/0!</v>
      </c>
      <c r="AI28" s="76" t="e">
        <f aca="false">+AH28*AA28</f>
        <v>#DIV/0!</v>
      </c>
      <c r="AJ28" s="55" t="n">
        <f aca="false">+((3600*AB28)/K28)/V28</f>
        <v>57.6</v>
      </c>
      <c r="AK28" s="56" t="e">
        <f aca="false">+AH28-AJ28</f>
        <v>#DIV/0!</v>
      </c>
      <c r="AL28" s="56" t="n">
        <f aca="false">+AJ28*Z28</f>
        <v>25.032</v>
      </c>
      <c r="AM28" s="56" t="e">
        <f aca="false">+AI28-AL28</f>
        <v>#DIV/0!</v>
      </c>
      <c r="AN28" s="56" t="n">
        <f aca="false">+ABS(((3600-K28)*AB28)/K28)/V28</f>
        <v>9.59999999999997</v>
      </c>
      <c r="AO28" s="56" t="n">
        <f aca="false">+AN28*Z28</f>
        <v>4.17199999999999</v>
      </c>
      <c r="AP28" s="56" t="n">
        <f aca="false">+AN28+AJ28</f>
        <v>67.2</v>
      </c>
      <c r="AQ28" s="56" t="n">
        <f aca="false">+AO28+AL28</f>
        <v>29.204</v>
      </c>
      <c r="AR28" s="77" t="s">
        <v>119</v>
      </c>
    </row>
    <row r="29" customFormat="false" ht="42.75" hidden="false" customHeight="false" outlineLevel="0" collapsed="false">
      <c r="A29" s="58" t="n">
        <v>44895</v>
      </c>
      <c r="B29" s="59"/>
      <c r="C29" s="59"/>
      <c r="D29" s="63" t="n">
        <f aca="false">+B29-C29</f>
        <v>-0</v>
      </c>
      <c r="E29" s="61" t="str">
        <f aca="false">+IF(D29&lt;0,"SÍ","NO")</f>
        <v>NO</v>
      </c>
      <c r="F29" s="61"/>
      <c r="G29" s="61" t="s">
        <v>97</v>
      </c>
      <c r="H29" s="62" t="n">
        <v>0.118055555555556</v>
      </c>
      <c r="I29" s="62" t="n">
        <v>0.173611111111111</v>
      </c>
      <c r="J29" s="62" t="n">
        <f aca="false">+I29-H29</f>
        <v>0.0555555555555556</v>
      </c>
      <c r="K29" s="63" t="n">
        <f aca="false">86400*J29</f>
        <v>4800</v>
      </c>
      <c r="L29" s="64" t="s">
        <v>120</v>
      </c>
      <c r="M29" s="64"/>
      <c r="N29" s="64" t="n">
        <v>0.9</v>
      </c>
      <c r="O29" s="64" t="s">
        <v>66</v>
      </c>
      <c r="P29" s="64" t="s">
        <v>67</v>
      </c>
      <c r="Q29" s="64" t="s">
        <v>121</v>
      </c>
      <c r="R29" s="65" t="s">
        <v>69</v>
      </c>
      <c r="S29" s="66" t="n">
        <v>340</v>
      </c>
      <c r="T29" s="67"/>
      <c r="U29" s="67" t="n">
        <v>115</v>
      </c>
      <c r="V29" s="67" t="n">
        <v>100</v>
      </c>
      <c r="W29" s="68" t="n">
        <v>2</v>
      </c>
      <c r="X29" s="72" t="n">
        <v>10.32</v>
      </c>
      <c r="Y29" s="50"/>
      <c r="Z29" s="51" t="n">
        <f aca="false">+(X29/AC29)</f>
        <v>0.0505882352941177</v>
      </c>
      <c r="AA29" s="74"/>
      <c r="AB29" s="74" t="n">
        <v>20400</v>
      </c>
      <c r="AC29" s="51" t="n">
        <f aca="false">+AB29/V29</f>
        <v>204</v>
      </c>
      <c r="AD29" s="51"/>
      <c r="AE29" s="51"/>
      <c r="AF29" s="51"/>
      <c r="AG29" s="75"/>
      <c r="AH29" s="69" t="e">
        <f aca="false">(3600/AG29)*W29</f>
        <v>#DIV/0!</v>
      </c>
      <c r="AI29" s="76" t="e">
        <f aca="false">+AH29*AA29</f>
        <v>#DIV/0!</v>
      </c>
      <c r="AJ29" s="55" t="n">
        <f aca="false">+((3600*AB29)/K29)/V29</f>
        <v>153</v>
      </c>
      <c r="AK29" s="56" t="e">
        <f aca="false">+AH29-AJ29</f>
        <v>#DIV/0!</v>
      </c>
      <c r="AL29" s="56" t="n">
        <f aca="false">+AJ29*Z29</f>
        <v>7.74</v>
      </c>
      <c r="AM29" s="56" t="e">
        <f aca="false">+AI29-AL29</f>
        <v>#DIV/0!</v>
      </c>
      <c r="AN29" s="56" t="n">
        <f aca="false">+ABS(((3600-K29)*AB29)/K29)/V29</f>
        <v>51</v>
      </c>
      <c r="AO29" s="56" t="n">
        <f aca="false">+AN29*Z29</f>
        <v>2.58</v>
      </c>
      <c r="AP29" s="56" t="n">
        <f aca="false">+AN29+AJ29</f>
        <v>204</v>
      </c>
      <c r="AQ29" s="56" t="n">
        <f aca="false">+AO29+AL29</f>
        <v>10.32</v>
      </c>
      <c r="AR29" s="77" t="s">
        <v>122</v>
      </c>
    </row>
    <row r="30" customFormat="false" ht="72" hidden="false" customHeight="false" outlineLevel="0" collapsed="false">
      <c r="A30" s="58" t="n">
        <v>44895</v>
      </c>
      <c r="B30" s="59"/>
      <c r="C30" s="59"/>
      <c r="D30" s="63" t="n">
        <f aca="false">+B30-C30</f>
        <v>-0</v>
      </c>
      <c r="E30" s="61" t="str">
        <f aca="false">+IF(D30&lt;0,"SÍ","NO")</f>
        <v>NO</v>
      </c>
      <c r="F30" s="61"/>
      <c r="G30" s="61" t="s">
        <v>97</v>
      </c>
      <c r="H30" s="62" t="n">
        <v>0.180555555555556</v>
      </c>
      <c r="I30" s="62" t="n">
        <v>0.25</v>
      </c>
      <c r="J30" s="62" t="n">
        <f aca="false">+I30-H30</f>
        <v>0.0694444444444445</v>
      </c>
      <c r="K30" s="63" t="n">
        <f aca="false">86400*J30</f>
        <v>6000</v>
      </c>
      <c r="L30" s="64" t="s">
        <v>123</v>
      </c>
      <c r="M30" s="64"/>
      <c r="N30" s="64" t="n">
        <v>0.9</v>
      </c>
      <c r="O30" s="64" t="s">
        <v>66</v>
      </c>
      <c r="P30" s="64" t="s">
        <v>67</v>
      </c>
      <c r="Q30" s="64"/>
      <c r="R30" s="65" t="s">
        <v>69</v>
      </c>
      <c r="S30" s="66" t="n">
        <v>340</v>
      </c>
      <c r="T30" s="67" t="n">
        <v>248</v>
      </c>
      <c r="U30" s="67" t="s">
        <v>124</v>
      </c>
      <c r="V30" s="67" t="n">
        <v>100</v>
      </c>
      <c r="W30" s="68" t="n">
        <v>1</v>
      </c>
      <c r="X30" s="72" t="n">
        <v>26.64</v>
      </c>
      <c r="Y30" s="50"/>
      <c r="Z30" s="51" t="n">
        <f aca="false">+(X30/AC30)</f>
        <v>0.5328</v>
      </c>
      <c r="AA30" s="74" t="n">
        <f aca="false">+AVERAGE(0.48,0.48,0.46,0.46)</f>
        <v>0.47</v>
      </c>
      <c r="AB30" s="74" t="n">
        <v>5000</v>
      </c>
      <c r="AC30" s="74" t="n">
        <f aca="false">+AB30/V30</f>
        <v>50</v>
      </c>
      <c r="AD30" s="74"/>
      <c r="AE30" s="74"/>
      <c r="AF30" s="74"/>
      <c r="AG30" s="75" t="n">
        <f aca="false">+AVERAGE(56.666,57.056,56.656)</f>
        <v>56.7926666666667</v>
      </c>
      <c r="AH30" s="69" t="n">
        <f aca="false">(3600/AG30)*W30</f>
        <v>63.3884656469732</v>
      </c>
      <c r="AI30" s="76" t="n">
        <f aca="false">+AH30*AA30</f>
        <v>29.7925788540774</v>
      </c>
      <c r="AJ30" s="55" t="n">
        <f aca="false">+((3600*AB30)/K30)/V30</f>
        <v>30</v>
      </c>
      <c r="AK30" s="56" t="n">
        <f aca="false">+AH30-AJ30</f>
        <v>33.3884656469732</v>
      </c>
      <c r="AL30" s="56" t="n">
        <f aca="false">+AJ30*Z30</f>
        <v>15.984</v>
      </c>
      <c r="AM30" s="56" t="n">
        <f aca="false">+AI30-AL30</f>
        <v>13.8085788540774</v>
      </c>
      <c r="AN30" s="56" t="n">
        <f aca="false">+ABS(((3600-K30)*AB30)/K30)/V30</f>
        <v>20</v>
      </c>
      <c r="AO30" s="56" t="n">
        <f aca="false">+AN30*Z30</f>
        <v>10.656</v>
      </c>
      <c r="AP30" s="56" t="n">
        <f aca="false">+AN30+AJ30</f>
        <v>50</v>
      </c>
      <c r="AQ30" s="56" t="n">
        <f aca="false">+AO30+AL30</f>
        <v>26.64</v>
      </c>
      <c r="AR30" s="77" t="s">
        <v>125</v>
      </c>
    </row>
    <row r="31" customFormat="false" ht="86.25" hidden="false" customHeight="false" outlineLevel="0" collapsed="false">
      <c r="A31" s="58" t="n">
        <v>44895</v>
      </c>
      <c r="B31" s="59"/>
      <c r="C31" s="59"/>
      <c r="D31" s="63" t="n">
        <f aca="false">+B31-C31</f>
        <v>-0</v>
      </c>
      <c r="E31" s="61" t="str">
        <f aca="false">+IF(D31&lt;0,"SÍ","NO")</f>
        <v>NO</v>
      </c>
      <c r="F31" s="61"/>
      <c r="G31" s="61" t="s">
        <v>64</v>
      </c>
      <c r="H31" s="62" t="n">
        <v>0.0833333333333333</v>
      </c>
      <c r="I31" s="62" t="n">
        <v>0.1875</v>
      </c>
      <c r="J31" s="62" t="n">
        <f aca="false">+I31-H31</f>
        <v>0.104166666666667</v>
      </c>
      <c r="K31" s="63" t="n">
        <f aca="false">86400*J31</f>
        <v>9000</v>
      </c>
      <c r="L31" s="64" t="s">
        <v>126</v>
      </c>
      <c r="M31" s="64"/>
      <c r="N31" s="64" t="n">
        <v>1.9</v>
      </c>
      <c r="O31" s="64" t="s">
        <v>114</v>
      </c>
      <c r="P31" s="64" t="s">
        <v>127</v>
      </c>
      <c r="Q31" s="64" t="s">
        <v>81</v>
      </c>
      <c r="R31" s="65" t="s">
        <v>82</v>
      </c>
      <c r="S31" s="66" t="n">
        <v>340</v>
      </c>
      <c r="T31" s="67"/>
      <c r="U31" s="67" t="n">
        <v>115</v>
      </c>
      <c r="V31" s="67" t="n">
        <v>50</v>
      </c>
      <c r="W31" s="68" t="n">
        <v>1</v>
      </c>
      <c r="X31" s="72" t="n">
        <v>15.4</v>
      </c>
      <c r="Y31" s="50"/>
      <c r="Z31" s="51" t="n">
        <f aca="false">+(X31/AC31)</f>
        <v>0.7</v>
      </c>
      <c r="AA31" s="74" t="n">
        <v>0.7</v>
      </c>
      <c r="AB31" s="74" t="n">
        <v>1100</v>
      </c>
      <c r="AC31" s="51" t="n">
        <f aca="false">+AB31/V31</f>
        <v>22</v>
      </c>
      <c r="AD31" s="51"/>
      <c r="AE31" s="51"/>
      <c r="AF31" s="51"/>
      <c r="AG31" s="75"/>
      <c r="AH31" s="69" t="e">
        <f aca="false">(3600/AG31)*W31</f>
        <v>#DIV/0!</v>
      </c>
      <c r="AI31" s="76" t="e">
        <f aca="false">+AH31*AA31</f>
        <v>#DIV/0!</v>
      </c>
      <c r="AJ31" s="55" t="n">
        <f aca="false">+((3600*AB31)/K31)/V31</f>
        <v>8.8</v>
      </c>
      <c r="AK31" s="56" t="e">
        <f aca="false">+AH31-AJ31</f>
        <v>#DIV/0!</v>
      </c>
      <c r="AL31" s="56" t="n">
        <f aca="false">+AJ31*Z31</f>
        <v>6.16</v>
      </c>
      <c r="AM31" s="56" t="e">
        <f aca="false">+AI31-AL31</f>
        <v>#DIV/0!</v>
      </c>
      <c r="AN31" s="56" t="n">
        <f aca="false">+ABS(((3600-K31)*AB31)/K31)/V31</f>
        <v>13.2</v>
      </c>
      <c r="AO31" s="56" t="n">
        <f aca="false">+AN31*Z31</f>
        <v>9.24</v>
      </c>
      <c r="AP31" s="56" t="n">
        <f aca="false">+AN31+AJ31</f>
        <v>22</v>
      </c>
      <c r="AQ31" s="56" t="n">
        <f aca="false">+AO31+AL31</f>
        <v>15.4</v>
      </c>
      <c r="AR31" s="77" t="s">
        <v>128</v>
      </c>
    </row>
    <row r="32" customFormat="false" ht="42.75" hidden="false" customHeight="true" outlineLevel="0" collapsed="false">
      <c r="A32" s="58" t="n">
        <v>44895</v>
      </c>
      <c r="B32" s="59"/>
      <c r="C32" s="59"/>
      <c r="D32" s="63" t="n">
        <f aca="false">+B32-C32</f>
        <v>-0</v>
      </c>
      <c r="E32" s="61" t="str">
        <f aca="false">+IF(D32&lt;0,"SÍ","NO")</f>
        <v>NO</v>
      </c>
      <c r="F32" s="61"/>
      <c r="G32" s="61" t="s">
        <v>64</v>
      </c>
      <c r="H32" s="62" t="n">
        <v>0.1875</v>
      </c>
      <c r="I32" s="62" t="n">
        <v>0.25</v>
      </c>
      <c r="J32" s="62" t="n">
        <f aca="false">+I32-H32</f>
        <v>0.0625</v>
      </c>
      <c r="K32" s="63" t="n">
        <f aca="false">86400*J32</f>
        <v>5400</v>
      </c>
      <c r="L32" s="64" t="s">
        <v>126</v>
      </c>
      <c r="M32" s="64"/>
      <c r="N32" s="64" t="n">
        <v>1.9</v>
      </c>
      <c r="O32" s="64" t="s">
        <v>114</v>
      </c>
      <c r="P32" s="64" t="s">
        <v>127</v>
      </c>
      <c r="Q32" s="64" t="s">
        <v>81</v>
      </c>
      <c r="R32" s="65" t="s">
        <v>82</v>
      </c>
      <c r="S32" s="66" t="s">
        <v>129</v>
      </c>
      <c r="T32" s="67" t="n">
        <v>347</v>
      </c>
      <c r="U32" s="67" t="s">
        <v>130</v>
      </c>
      <c r="V32" s="67" t="n">
        <v>50</v>
      </c>
      <c r="W32" s="68" t="n">
        <v>1</v>
      </c>
      <c r="X32" s="72" t="n">
        <v>15.1</v>
      </c>
      <c r="Y32" s="50"/>
      <c r="Z32" s="51" t="n">
        <f aca="false">+(X32/AC32)</f>
        <v>0.686363636363636</v>
      </c>
      <c r="AA32" s="74" t="n">
        <v>0.7</v>
      </c>
      <c r="AB32" s="74" t="n">
        <v>1100</v>
      </c>
      <c r="AC32" s="51" t="n">
        <f aca="false">+AB32/V32</f>
        <v>22</v>
      </c>
      <c r="AD32" s="51" t="n">
        <v>21.436</v>
      </c>
      <c r="AE32" s="51"/>
      <c r="AF32" s="51"/>
      <c r="AG32" s="75" t="n">
        <v>58.77</v>
      </c>
      <c r="AH32" s="69" t="n">
        <f aca="false">(3600/AG32)*W32</f>
        <v>61.2557427258805</v>
      </c>
      <c r="AI32" s="76" t="n">
        <f aca="false">+AH32*AA32</f>
        <v>42.8790199081164</v>
      </c>
      <c r="AJ32" s="55" t="n">
        <f aca="false">+((3600*AB32)/K32)/V32</f>
        <v>14.6666666666667</v>
      </c>
      <c r="AK32" s="56" t="n">
        <f aca="false">+AH32-AJ32</f>
        <v>46.5890760592139</v>
      </c>
      <c r="AL32" s="56" t="n">
        <f aca="false">+AJ32*Z32</f>
        <v>10.0666666666667</v>
      </c>
      <c r="AM32" s="56" t="n">
        <f aca="false">+AI32-AL32</f>
        <v>32.8123532414497</v>
      </c>
      <c r="AN32" s="56" t="n">
        <f aca="false">+ABS(((3600-K32)*AB32)/K32)/V32</f>
        <v>7.33333333333333</v>
      </c>
      <c r="AO32" s="56" t="n">
        <f aca="false">+AN32*Z32</f>
        <v>5.03333333333333</v>
      </c>
      <c r="AP32" s="56" t="n">
        <f aca="false">+AN32+AJ32</f>
        <v>22</v>
      </c>
      <c r="AQ32" s="56" t="n">
        <f aca="false">+AO32+AL32</f>
        <v>15.1</v>
      </c>
      <c r="AR32" s="77"/>
    </row>
    <row r="33" customFormat="false" ht="14.25" hidden="false" customHeight="false" outlineLevel="0" collapsed="false">
      <c r="A33" s="58" t="n">
        <v>44902</v>
      </c>
      <c r="B33" s="59"/>
      <c r="C33" s="59"/>
      <c r="D33" s="63" t="n">
        <f aca="false">+B33-C33</f>
        <v>-0</v>
      </c>
      <c r="E33" s="61" t="str">
        <f aca="false">+IF(D33&lt;0,"SÍ","NO")</f>
        <v>NO</v>
      </c>
      <c r="F33" s="61"/>
      <c r="G33" s="61" t="s">
        <v>64</v>
      </c>
      <c r="H33" s="62" t="n">
        <v>0.25</v>
      </c>
      <c r="I33" s="62" t="n">
        <v>0.291666666666667</v>
      </c>
      <c r="J33" s="62" t="n">
        <f aca="false">+I33-H33</f>
        <v>0.0416666666666667</v>
      </c>
      <c r="K33" s="63" t="n">
        <f aca="false">86400*J33</f>
        <v>3600</v>
      </c>
      <c r="L33" s="64" t="s">
        <v>91</v>
      </c>
      <c r="M33" s="64"/>
      <c r="N33" s="64"/>
      <c r="O33" s="64"/>
      <c r="P33" s="64"/>
      <c r="Q33" s="64"/>
      <c r="R33" s="65" t="s">
        <v>69</v>
      </c>
      <c r="S33" s="66"/>
      <c r="T33" s="67"/>
      <c r="U33" s="67"/>
      <c r="V33" s="67" t="n">
        <v>100</v>
      </c>
      <c r="W33" s="68" t="n">
        <v>1</v>
      </c>
      <c r="X33" s="72" t="n">
        <v>12.14</v>
      </c>
      <c r="Y33" s="50"/>
      <c r="Z33" s="51" t="n">
        <f aca="false">+(X33/AC33)</f>
        <v>0.319473684210526</v>
      </c>
      <c r="AA33" s="74"/>
      <c r="AB33" s="74" t="n">
        <v>3800</v>
      </c>
      <c r="AC33" s="51" t="n">
        <f aca="false">+AB33/V33</f>
        <v>38</v>
      </c>
      <c r="AD33" s="51"/>
      <c r="AE33" s="51"/>
      <c r="AF33" s="51"/>
      <c r="AG33" s="75"/>
      <c r="AH33" s="69" t="e">
        <f aca="false">(3600/AG33)*W33</f>
        <v>#DIV/0!</v>
      </c>
      <c r="AI33" s="76" t="e">
        <f aca="false">+AH33*AA33</f>
        <v>#DIV/0!</v>
      </c>
      <c r="AJ33" s="55" t="n">
        <f aca="false">+((3600*AB33)/K33)/V33</f>
        <v>38</v>
      </c>
      <c r="AK33" s="56" t="e">
        <f aca="false">+AH33-AJ33</f>
        <v>#DIV/0!</v>
      </c>
      <c r="AL33" s="56" t="n">
        <f aca="false">+AJ33*Z33</f>
        <v>12.14</v>
      </c>
      <c r="AM33" s="56" t="e">
        <f aca="false">+AI33-AL33</f>
        <v>#DIV/0!</v>
      </c>
      <c r="AN33" s="56" t="n">
        <f aca="false">+ABS(((3600-K33)*AB33)/K33)/V33</f>
        <v>1.92004437040951E-014</v>
      </c>
      <c r="AO33" s="56" t="n">
        <f aca="false">+AN33*Z33</f>
        <v>6.13403648862408E-015</v>
      </c>
      <c r="AP33" s="56" t="n">
        <f aca="false">+AN33+AJ33</f>
        <v>38</v>
      </c>
      <c r="AQ33" s="56" t="n">
        <f aca="false">+AO33+AL33</f>
        <v>12.14</v>
      </c>
      <c r="AR33" s="77"/>
    </row>
    <row r="34" customFormat="false" ht="14.25" hidden="false" customHeight="false" outlineLevel="0" collapsed="false">
      <c r="A34" s="58" t="n">
        <v>44902</v>
      </c>
      <c r="B34" s="59"/>
      <c r="C34" s="59"/>
      <c r="D34" s="63" t="n">
        <f aca="false">+B34-C34</f>
        <v>-0</v>
      </c>
      <c r="E34" s="61" t="str">
        <f aca="false">+IF(D34&lt;0,"SÍ","NO")</f>
        <v>NO</v>
      </c>
      <c r="F34" s="61"/>
      <c r="G34" s="61" t="s">
        <v>64</v>
      </c>
      <c r="H34" s="62" t="n">
        <v>0.375</v>
      </c>
      <c r="I34" s="62" t="n">
        <v>0.5</v>
      </c>
      <c r="J34" s="62" t="n">
        <f aca="false">+I34-H34</f>
        <v>0.125</v>
      </c>
      <c r="K34" s="63" t="n">
        <f aca="false">86400*J34</f>
        <v>10800</v>
      </c>
      <c r="L34" s="64" t="s">
        <v>131</v>
      </c>
      <c r="M34" s="64"/>
      <c r="N34" s="64" t="n">
        <v>0.5</v>
      </c>
      <c r="O34" s="64" t="s">
        <v>66</v>
      </c>
      <c r="P34" s="64" t="s">
        <v>67</v>
      </c>
      <c r="Q34" s="64"/>
      <c r="R34" s="65" t="s">
        <v>69</v>
      </c>
      <c r="S34" s="66" t="s">
        <v>132</v>
      </c>
      <c r="T34" s="67" t="n">
        <v>307</v>
      </c>
      <c r="U34" s="67" t="n">
        <v>60</v>
      </c>
      <c r="V34" s="67" t="n">
        <v>100</v>
      </c>
      <c r="W34" s="68" t="n">
        <v>1</v>
      </c>
      <c r="X34" s="72" t="n">
        <v>28.28</v>
      </c>
      <c r="Y34" s="50"/>
      <c r="Z34" s="51" t="n">
        <f aca="false">+(X34/AC34)</f>
        <v>0.404</v>
      </c>
      <c r="AA34" s="74"/>
      <c r="AB34" s="74" t="n">
        <v>7000</v>
      </c>
      <c r="AC34" s="51" t="n">
        <f aca="false">+AB34/V34</f>
        <v>70</v>
      </c>
      <c r="AD34" s="51"/>
      <c r="AE34" s="51"/>
      <c r="AF34" s="51"/>
      <c r="AG34" s="75"/>
      <c r="AH34" s="69" t="e">
        <f aca="false">(3600/AG34)*W34</f>
        <v>#DIV/0!</v>
      </c>
      <c r="AI34" s="76" t="e">
        <f aca="false">+AH34*AA34</f>
        <v>#DIV/0!</v>
      </c>
      <c r="AJ34" s="55" t="n">
        <f aca="false">+((3600*AB34)/K34)/V34</f>
        <v>23.3333333333333</v>
      </c>
      <c r="AK34" s="56" t="e">
        <f aca="false">+AH34-AJ34</f>
        <v>#DIV/0!</v>
      </c>
      <c r="AL34" s="56" t="n">
        <f aca="false">+AJ34*Z34</f>
        <v>9.42666666666667</v>
      </c>
      <c r="AM34" s="56" t="e">
        <f aca="false">+AI34-AL34</f>
        <v>#DIV/0!</v>
      </c>
      <c r="AN34" s="56" t="n">
        <f aca="false">+ABS(((3600-K34)*AB34)/K34)/V34</f>
        <v>46.6666666666667</v>
      </c>
      <c r="AO34" s="56" t="n">
        <f aca="false">+AN34*Z34</f>
        <v>18.8533333333333</v>
      </c>
      <c r="AP34" s="56" t="n">
        <f aca="false">+AN34+AJ34</f>
        <v>70</v>
      </c>
      <c r="AQ34" s="56" t="n">
        <f aca="false">+AO34+AL34</f>
        <v>28.28</v>
      </c>
      <c r="AR34" s="77"/>
    </row>
    <row r="35" customFormat="false" ht="14.25" hidden="false" customHeight="false" outlineLevel="0" collapsed="false">
      <c r="A35" s="58" t="n">
        <v>44902</v>
      </c>
      <c r="B35" s="59"/>
      <c r="C35" s="59"/>
      <c r="D35" s="63" t="n">
        <f aca="false">+B35-C35</f>
        <v>-0</v>
      </c>
      <c r="E35" s="61" t="str">
        <f aca="false">+IF(D35&lt;0,"SÍ","NO")</f>
        <v>NO</v>
      </c>
      <c r="F35" s="61"/>
      <c r="G35" s="61" t="s">
        <v>78</v>
      </c>
      <c r="H35" s="62" t="n">
        <v>0.256944444444445</v>
      </c>
      <c r="I35" s="62" t="n">
        <v>0.326388888888889</v>
      </c>
      <c r="J35" s="62" t="n">
        <f aca="false">+I35-H35</f>
        <v>0.0694444444444445</v>
      </c>
      <c r="K35" s="63" t="n">
        <f aca="false">86400*J35</f>
        <v>6000</v>
      </c>
      <c r="L35" s="64" t="s">
        <v>133</v>
      </c>
      <c r="M35" s="64"/>
      <c r="N35" s="64" t="n">
        <v>1</v>
      </c>
      <c r="O35" s="64" t="s">
        <v>66</v>
      </c>
      <c r="P35" s="64" t="s">
        <v>67</v>
      </c>
      <c r="Q35" s="64" t="s">
        <v>81</v>
      </c>
      <c r="R35" s="65" t="s">
        <v>82</v>
      </c>
      <c r="S35" s="66" t="n">
        <v>390</v>
      </c>
      <c r="T35" s="67"/>
      <c r="U35" s="67" t="n">
        <v>60</v>
      </c>
      <c r="V35" s="67" t="n">
        <v>100</v>
      </c>
      <c r="W35" s="68" t="n">
        <v>1</v>
      </c>
      <c r="X35" s="72" t="n">
        <v>8.16</v>
      </c>
      <c r="Y35" s="50"/>
      <c r="Z35" s="51" t="n">
        <f aca="false">+(X35/AC35)</f>
        <v>0.816</v>
      </c>
      <c r="AA35" s="74"/>
      <c r="AB35" s="74" t="n">
        <v>1000</v>
      </c>
      <c r="AC35" s="51" t="n">
        <f aca="false">+AB35/V35</f>
        <v>10</v>
      </c>
      <c r="AD35" s="51"/>
      <c r="AE35" s="51"/>
      <c r="AF35" s="51"/>
      <c r="AG35" s="75"/>
      <c r="AH35" s="69" t="e">
        <f aca="false">(3600/AG35)*W35</f>
        <v>#DIV/0!</v>
      </c>
      <c r="AI35" s="76" t="e">
        <f aca="false">+AH35*AA35</f>
        <v>#DIV/0!</v>
      </c>
      <c r="AJ35" s="55" t="n">
        <f aca="false">+((3600*AB35)/K35)/V35</f>
        <v>6</v>
      </c>
      <c r="AK35" s="56" t="e">
        <f aca="false">+AH35-AJ35</f>
        <v>#DIV/0!</v>
      </c>
      <c r="AL35" s="56" t="n">
        <f aca="false">+AJ35*Z35</f>
        <v>4.896</v>
      </c>
      <c r="AM35" s="56" t="e">
        <f aca="false">+AI35-AL35</f>
        <v>#DIV/0!</v>
      </c>
      <c r="AN35" s="56" t="n">
        <f aca="false">+ABS(((3600-K35)*AB35)/K35)/V35</f>
        <v>4</v>
      </c>
      <c r="AO35" s="56" t="n">
        <f aca="false">+AN35*Z35</f>
        <v>3.264</v>
      </c>
      <c r="AP35" s="56" t="n">
        <f aca="false">+AN35+AJ35</f>
        <v>10</v>
      </c>
      <c r="AQ35" s="56" t="n">
        <f aca="false">+AO35+AL35</f>
        <v>8.16</v>
      </c>
      <c r="AR35" s="77"/>
    </row>
    <row r="36" customFormat="false" ht="14.25" hidden="false" customHeight="false" outlineLevel="0" collapsed="false">
      <c r="A36" s="58" t="n">
        <v>44902</v>
      </c>
      <c r="B36" s="59"/>
      <c r="C36" s="59"/>
      <c r="D36" s="63" t="n">
        <f aca="false">+B36-C36</f>
        <v>-0</v>
      </c>
      <c r="E36" s="61" t="str">
        <f aca="false">+IF(D36&lt;0,"SÍ","NO")</f>
        <v>NO</v>
      </c>
      <c r="F36" s="61"/>
      <c r="G36" s="61" t="s">
        <v>78</v>
      </c>
      <c r="H36" s="62" t="n">
        <v>0.326388888888889</v>
      </c>
      <c r="I36" s="62" t="n">
        <v>0.402777777777778</v>
      </c>
      <c r="J36" s="62" t="n">
        <f aca="false">+I36-H36</f>
        <v>0.0763888888888889</v>
      </c>
      <c r="K36" s="63" t="n">
        <f aca="false">86400*J36</f>
        <v>6600</v>
      </c>
      <c r="L36" s="64" t="s">
        <v>131</v>
      </c>
      <c r="M36" s="64"/>
      <c r="N36" s="64" t="n">
        <v>1</v>
      </c>
      <c r="O36" s="64" t="s">
        <v>66</v>
      </c>
      <c r="P36" s="64" t="s">
        <v>67</v>
      </c>
      <c r="Q36" s="64" t="s">
        <v>81</v>
      </c>
      <c r="R36" s="65" t="s">
        <v>82</v>
      </c>
      <c r="S36" s="66" t="n">
        <v>390</v>
      </c>
      <c r="T36" s="67"/>
      <c r="U36" s="67" t="n">
        <v>90</v>
      </c>
      <c r="V36" s="67" t="n">
        <v>100</v>
      </c>
      <c r="W36" s="68" t="n">
        <v>1</v>
      </c>
      <c r="X36" s="72" t="n">
        <v>15.16</v>
      </c>
      <c r="Y36" s="50"/>
      <c r="Z36" s="51" t="n">
        <f aca="false">+(X36/AC36)</f>
        <v>0.583076923076923</v>
      </c>
      <c r="AA36" s="74"/>
      <c r="AB36" s="74" t="n">
        <v>2600</v>
      </c>
      <c r="AC36" s="51" t="n">
        <f aca="false">+AB36/V36</f>
        <v>26</v>
      </c>
      <c r="AD36" s="51"/>
      <c r="AE36" s="51"/>
      <c r="AF36" s="51"/>
      <c r="AG36" s="75"/>
      <c r="AH36" s="69" t="e">
        <f aca="false">(3600/AG36)*W36</f>
        <v>#DIV/0!</v>
      </c>
      <c r="AI36" s="76" t="e">
        <f aca="false">+AH36*AA36</f>
        <v>#DIV/0!</v>
      </c>
      <c r="AJ36" s="55" t="n">
        <f aca="false">+((3600*AB36)/K36)/V36</f>
        <v>14.1818181818182</v>
      </c>
      <c r="AK36" s="56" t="e">
        <f aca="false">+AH36-AJ36</f>
        <v>#DIV/0!</v>
      </c>
      <c r="AL36" s="56" t="n">
        <f aca="false">+AJ36*Z36</f>
        <v>8.26909090909092</v>
      </c>
      <c r="AM36" s="56" t="e">
        <f aca="false">+AI36-AL36</f>
        <v>#DIV/0!</v>
      </c>
      <c r="AN36" s="56" t="n">
        <f aca="false">+ABS(((3600-K36)*AB36)/K36)/V36</f>
        <v>11.8181818181818</v>
      </c>
      <c r="AO36" s="56" t="n">
        <f aca="false">+AN36*Z36</f>
        <v>6.89090909090908</v>
      </c>
      <c r="AP36" s="56" t="n">
        <f aca="false">+AN36+AJ36</f>
        <v>26</v>
      </c>
      <c r="AQ36" s="56" t="n">
        <f aca="false">+AO36+AL36</f>
        <v>15.16</v>
      </c>
      <c r="AR36" s="77"/>
    </row>
    <row r="37" customFormat="false" ht="42.75" hidden="false" customHeight="false" outlineLevel="0" collapsed="false">
      <c r="A37" s="58" t="n">
        <v>44902</v>
      </c>
      <c r="B37" s="59"/>
      <c r="C37" s="59"/>
      <c r="D37" s="63" t="n">
        <f aca="false">+B37-C37</f>
        <v>-0</v>
      </c>
      <c r="E37" s="61" t="str">
        <f aca="false">+IF(D37&lt;0,"SÍ","NO")</f>
        <v>NO</v>
      </c>
      <c r="F37" s="61"/>
      <c r="G37" s="61" t="s">
        <v>78</v>
      </c>
      <c r="H37" s="62" t="n">
        <v>0.402777777777778</v>
      </c>
      <c r="I37" s="62" t="n">
        <v>0.490972222222222</v>
      </c>
      <c r="J37" s="62" t="n">
        <f aca="false">+I37-H37</f>
        <v>0.0881944444444445</v>
      </c>
      <c r="K37" s="63" t="n">
        <f aca="false">86400*J37</f>
        <v>7620</v>
      </c>
      <c r="L37" s="64" t="s">
        <v>134</v>
      </c>
      <c r="M37" s="64"/>
      <c r="N37" s="64" t="n">
        <v>1</v>
      </c>
      <c r="O37" s="64" t="s">
        <v>66</v>
      </c>
      <c r="P37" s="64" t="s">
        <v>67</v>
      </c>
      <c r="Q37" s="64" t="s">
        <v>81</v>
      </c>
      <c r="R37" s="65" t="s">
        <v>82</v>
      </c>
      <c r="S37" s="66" t="n">
        <v>390</v>
      </c>
      <c r="T37" s="67"/>
      <c r="U37" s="67" t="n">
        <v>78</v>
      </c>
      <c r="V37" s="67" t="n">
        <v>100</v>
      </c>
      <c r="W37" s="68" t="n">
        <v>1</v>
      </c>
      <c r="X37" s="72" t="n">
        <v>4.5</v>
      </c>
      <c r="Y37" s="50"/>
      <c r="Z37" s="51" t="n">
        <f aca="false">+(X37/AC37)</f>
        <v>0.75</v>
      </c>
      <c r="AA37" s="74"/>
      <c r="AB37" s="74" t="n">
        <v>600</v>
      </c>
      <c r="AC37" s="51" t="n">
        <f aca="false">+AB37/V37</f>
        <v>6</v>
      </c>
      <c r="AD37" s="51"/>
      <c r="AE37" s="51"/>
      <c r="AF37" s="51"/>
      <c r="AG37" s="75"/>
      <c r="AH37" s="69" t="e">
        <f aca="false">(3600/AG37)*W37</f>
        <v>#DIV/0!</v>
      </c>
      <c r="AI37" s="76" t="e">
        <f aca="false">+AH37*AA37</f>
        <v>#DIV/0!</v>
      </c>
      <c r="AJ37" s="55" t="n">
        <f aca="false">+((3600*AB37)/K37)/V37</f>
        <v>2.83464566929134</v>
      </c>
      <c r="AK37" s="56" t="e">
        <f aca="false">+AH37-AJ37</f>
        <v>#DIV/0!</v>
      </c>
      <c r="AL37" s="56" t="n">
        <f aca="false">+AJ37*Z37</f>
        <v>2.1259842519685</v>
      </c>
      <c r="AM37" s="56" t="e">
        <f aca="false">+AI37-AL37</f>
        <v>#DIV/0!</v>
      </c>
      <c r="AN37" s="56" t="n">
        <f aca="false">+ABS(((3600-K37)*AB37)/K37)/V37</f>
        <v>3.16535433070866</v>
      </c>
      <c r="AO37" s="56" t="n">
        <f aca="false">+AN37*Z37</f>
        <v>2.3740157480315</v>
      </c>
      <c r="AP37" s="56" t="n">
        <f aca="false">+AN37+AJ37</f>
        <v>6</v>
      </c>
      <c r="AQ37" s="56" t="n">
        <f aca="false">+AO37+AL37</f>
        <v>4.5</v>
      </c>
      <c r="AR37" s="77" t="s">
        <v>135</v>
      </c>
    </row>
    <row r="38" customFormat="false" ht="14.25" hidden="false" customHeight="false" outlineLevel="0" collapsed="false">
      <c r="A38" s="58" t="n">
        <v>44902</v>
      </c>
      <c r="B38" s="59"/>
      <c r="C38" s="59"/>
      <c r="D38" s="63" t="n">
        <f aca="false">+B38-C38</f>
        <v>-0</v>
      </c>
      <c r="E38" s="61" t="str">
        <f aca="false">+IF(D38&lt;0,"SÍ","NO")</f>
        <v>NO</v>
      </c>
      <c r="F38" s="61"/>
      <c r="G38" s="61" t="s">
        <v>78</v>
      </c>
      <c r="H38" s="62" t="n">
        <v>0.490972222222222</v>
      </c>
      <c r="I38" s="62" t="n">
        <v>0.5625</v>
      </c>
      <c r="J38" s="62" t="n">
        <f aca="false">+I38-H38</f>
        <v>0.0715277777777778</v>
      </c>
      <c r="K38" s="63" t="n">
        <f aca="false">86400*J38</f>
        <v>6180</v>
      </c>
      <c r="L38" s="64" t="s">
        <v>136</v>
      </c>
      <c r="M38" s="64"/>
      <c r="N38" s="64" t="n">
        <v>0.4</v>
      </c>
      <c r="O38" s="64" t="s">
        <v>114</v>
      </c>
      <c r="P38" s="64" t="s">
        <v>86</v>
      </c>
      <c r="Q38" s="64" t="s">
        <v>81</v>
      </c>
      <c r="R38" s="65" t="s">
        <v>82</v>
      </c>
      <c r="S38" s="66" t="s">
        <v>137</v>
      </c>
      <c r="T38" s="67" t="n">
        <v>256</v>
      </c>
      <c r="U38" s="67" t="s">
        <v>138</v>
      </c>
      <c r="V38" s="67" t="n">
        <v>100</v>
      </c>
      <c r="W38" s="68" t="n">
        <v>1</v>
      </c>
      <c r="X38" s="72" t="n">
        <v>12.6</v>
      </c>
      <c r="Y38" s="50"/>
      <c r="Z38" s="51" t="n">
        <f aca="false">+(X38/AC38)</f>
        <v>0.193846153846154</v>
      </c>
      <c r="AA38" s="74" t="n">
        <f aca="false">+AVERAGE(0.16,0.18,0.16,0.16)</f>
        <v>0.165</v>
      </c>
      <c r="AB38" s="74" t="n">
        <v>6500</v>
      </c>
      <c r="AC38" s="74" t="n">
        <f aca="false">+AB38/V38</f>
        <v>65</v>
      </c>
      <c r="AD38" s="74" t="n">
        <f aca="false">+AVERAGE(28.122,32.543,29.061)</f>
        <v>29.9086666666667</v>
      </c>
      <c r="AE38" s="74" t="n">
        <v>22.887</v>
      </c>
      <c r="AF38" s="74"/>
      <c r="AG38" s="75" t="n">
        <f aca="false">+AVERAGE(83.491,97.379,87.926)</f>
        <v>89.5986666666667</v>
      </c>
      <c r="AH38" s="69" t="n">
        <f aca="false">(3600/AG38)*W38</f>
        <v>40.179169332877</v>
      </c>
      <c r="AI38" s="76" t="n">
        <f aca="false">+AH38*AA38</f>
        <v>6.6295629399247</v>
      </c>
      <c r="AJ38" s="55" t="n">
        <f aca="false">+((3600*AB38)/K38)/V38</f>
        <v>37.8640776699029</v>
      </c>
      <c r="AK38" s="56" t="n">
        <f aca="false">+AH38-AJ38</f>
        <v>2.31509166297408</v>
      </c>
      <c r="AL38" s="56" t="n">
        <f aca="false">+AJ38*Z38</f>
        <v>7.33980582524272</v>
      </c>
      <c r="AM38" s="56" t="n">
        <f aca="false">+AI38-AL38</f>
        <v>-0.710242885318013</v>
      </c>
      <c r="AN38" s="56" t="n">
        <f aca="false">+ABS(((3600-K38)*AB38)/K38)/V38</f>
        <v>27.1359223300971</v>
      </c>
      <c r="AO38" s="56" t="n">
        <f aca="false">+AN38*Z38</f>
        <v>5.26019417475728</v>
      </c>
      <c r="AP38" s="56" t="n">
        <f aca="false">+AN38+AJ38</f>
        <v>65</v>
      </c>
      <c r="AQ38" s="56" t="n">
        <f aca="false">+AO38+AL38</f>
        <v>12.6</v>
      </c>
      <c r="AR38" s="77"/>
    </row>
    <row r="39" customFormat="false" ht="14.25" hidden="false" customHeight="false" outlineLevel="0" collapsed="false">
      <c r="A39" s="58" t="n">
        <v>44907</v>
      </c>
      <c r="B39" s="59"/>
      <c r="C39" s="59"/>
      <c r="D39" s="63" t="n">
        <f aca="false">+B39-C39</f>
        <v>-0</v>
      </c>
      <c r="E39" s="61" t="str">
        <f aca="false">+IF(D39&lt;0,"SÍ","NO")</f>
        <v>NO</v>
      </c>
      <c r="F39" s="61"/>
      <c r="G39" s="61" t="s">
        <v>139</v>
      </c>
      <c r="H39" s="62" t="n">
        <v>0.270833333333333</v>
      </c>
      <c r="I39" s="62" t="n">
        <v>0.375</v>
      </c>
      <c r="J39" s="62" t="n">
        <f aca="false">+I39-H39</f>
        <v>0.104166666666667</v>
      </c>
      <c r="K39" s="63" t="n">
        <f aca="false">86400*J39</f>
        <v>9000</v>
      </c>
      <c r="L39" s="64" t="s">
        <v>140</v>
      </c>
      <c r="M39" s="64"/>
      <c r="N39" s="64" t="n">
        <v>0.35</v>
      </c>
      <c r="O39" s="64" t="s">
        <v>141</v>
      </c>
      <c r="P39" s="64" t="s">
        <v>67</v>
      </c>
      <c r="Q39" s="64" t="s">
        <v>142</v>
      </c>
      <c r="R39" s="65" t="s">
        <v>69</v>
      </c>
      <c r="S39" s="66" t="n">
        <v>370</v>
      </c>
      <c r="T39" s="67"/>
      <c r="U39" s="67"/>
      <c r="V39" s="67" t="n">
        <v>100</v>
      </c>
      <c r="W39" s="68" t="n">
        <v>1</v>
      </c>
      <c r="X39" s="72" t="n">
        <v>17.9</v>
      </c>
      <c r="Y39" s="50"/>
      <c r="Z39" s="51" t="n">
        <f aca="false">+(X39/AC39)</f>
        <v>0.596666666666667</v>
      </c>
      <c r="AA39" s="74"/>
      <c r="AB39" s="74" t="n">
        <v>3000</v>
      </c>
      <c r="AC39" s="51" t="n">
        <f aca="false">+AB39/V39</f>
        <v>30</v>
      </c>
      <c r="AD39" s="51"/>
      <c r="AE39" s="51"/>
      <c r="AF39" s="51"/>
      <c r="AG39" s="75"/>
      <c r="AH39" s="69" t="e">
        <f aca="false">(3600/AG39)*W39</f>
        <v>#DIV/0!</v>
      </c>
      <c r="AI39" s="76" t="e">
        <f aca="false">+AH39*AA39</f>
        <v>#DIV/0!</v>
      </c>
      <c r="AJ39" s="55" t="n">
        <f aca="false">+((3600*AB39)/K39)/V39</f>
        <v>12</v>
      </c>
      <c r="AK39" s="56" t="e">
        <f aca="false">+AH39-AJ39</f>
        <v>#DIV/0!</v>
      </c>
      <c r="AL39" s="56" t="n">
        <f aca="false">+AJ39*Z39</f>
        <v>7.16</v>
      </c>
      <c r="AM39" s="56" t="e">
        <f aca="false">+AI39-AL39</f>
        <v>#DIV/0!</v>
      </c>
      <c r="AN39" s="56" t="n">
        <f aca="false">+ABS(((3600-K39)*AB39)/K39)/V39</f>
        <v>18</v>
      </c>
      <c r="AO39" s="56" t="n">
        <f aca="false">+AN39*Z39</f>
        <v>10.74</v>
      </c>
      <c r="AP39" s="56" t="n">
        <f aca="false">+AN39+AJ39</f>
        <v>30</v>
      </c>
      <c r="AQ39" s="56" t="n">
        <f aca="false">+AO39+AL39</f>
        <v>17.9</v>
      </c>
      <c r="AR39" s="77"/>
    </row>
    <row r="40" customFormat="false" ht="14.25" hidden="false" customHeight="false" outlineLevel="0" collapsed="false">
      <c r="A40" s="58" t="n">
        <v>44907</v>
      </c>
      <c r="B40" s="59"/>
      <c r="C40" s="59"/>
      <c r="D40" s="63" t="n">
        <f aca="false">+B40-C40</f>
        <v>-0</v>
      </c>
      <c r="E40" s="61" t="str">
        <f aca="false">+IF(D40&lt;0,"SÍ","NO")</f>
        <v>NO</v>
      </c>
      <c r="F40" s="61"/>
      <c r="G40" s="61" t="s">
        <v>139</v>
      </c>
      <c r="H40" s="62" t="n">
        <v>0.395833333333333</v>
      </c>
      <c r="I40" s="62" t="n">
        <v>0.520833333333333</v>
      </c>
      <c r="J40" s="62" t="n">
        <f aca="false">+I40-H40</f>
        <v>0.125</v>
      </c>
      <c r="K40" s="63" t="n">
        <f aca="false">86400*J40</f>
        <v>10800</v>
      </c>
      <c r="L40" s="64" t="s">
        <v>140</v>
      </c>
      <c r="M40" s="64"/>
      <c r="N40" s="64" t="n">
        <v>0.35</v>
      </c>
      <c r="O40" s="64" t="s">
        <v>141</v>
      </c>
      <c r="P40" s="64" t="s">
        <v>67</v>
      </c>
      <c r="Q40" s="64" t="s">
        <v>142</v>
      </c>
      <c r="R40" s="65" t="s">
        <v>69</v>
      </c>
      <c r="S40" s="66" t="n">
        <v>360</v>
      </c>
      <c r="T40" s="67"/>
      <c r="U40" s="67"/>
      <c r="V40" s="67" t="n">
        <v>100</v>
      </c>
      <c r="W40" s="68" t="n">
        <v>1</v>
      </c>
      <c r="X40" s="72" t="n">
        <v>17.96</v>
      </c>
      <c r="Y40" s="50"/>
      <c r="Z40" s="51" t="n">
        <f aca="false">+(X40/AC40)</f>
        <v>0.598666666666667</v>
      </c>
      <c r="AA40" s="74"/>
      <c r="AB40" s="74" t="n">
        <v>3000</v>
      </c>
      <c r="AC40" s="51" t="n">
        <f aca="false">+AB40/V40</f>
        <v>30</v>
      </c>
      <c r="AD40" s="51"/>
      <c r="AE40" s="51"/>
      <c r="AF40" s="51"/>
      <c r="AG40" s="75"/>
      <c r="AH40" s="69" t="e">
        <f aca="false">(3600/AG40)*W40</f>
        <v>#DIV/0!</v>
      </c>
      <c r="AI40" s="76" t="e">
        <f aca="false">+AH40*AA40</f>
        <v>#DIV/0!</v>
      </c>
      <c r="AJ40" s="55" t="n">
        <f aca="false">+((3600*AB40)/K40)/V40</f>
        <v>10</v>
      </c>
      <c r="AK40" s="56" t="e">
        <f aca="false">+AH40-AJ40</f>
        <v>#DIV/0!</v>
      </c>
      <c r="AL40" s="56" t="n">
        <f aca="false">+AJ40*Z40</f>
        <v>5.98666666666666</v>
      </c>
      <c r="AM40" s="56" t="e">
        <f aca="false">+AI40-AL40</f>
        <v>#DIV/0!</v>
      </c>
      <c r="AN40" s="56" t="n">
        <f aca="false">+ABS(((3600-K40)*AB40)/K40)/V40</f>
        <v>20</v>
      </c>
      <c r="AO40" s="56" t="n">
        <f aca="false">+AN40*Z40</f>
        <v>11.9733333333333</v>
      </c>
      <c r="AP40" s="56" t="n">
        <f aca="false">+AN40+AJ40</f>
        <v>30</v>
      </c>
      <c r="AQ40" s="56" t="n">
        <f aca="false">+AO40+AL40</f>
        <v>17.96</v>
      </c>
      <c r="AR40" s="77"/>
    </row>
    <row r="41" customFormat="false" ht="14.25" hidden="false" customHeight="false" outlineLevel="0" collapsed="false">
      <c r="A41" s="58" t="n">
        <v>44907</v>
      </c>
      <c r="B41" s="59"/>
      <c r="C41" s="59"/>
      <c r="D41" s="63" t="n">
        <f aca="false">+B41-C41</f>
        <v>-0</v>
      </c>
      <c r="E41" s="61" t="str">
        <f aca="false">+IF(D41&lt;0,"SÍ","NO")</f>
        <v>NO</v>
      </c>
      <c r="F41" s="61"/>
      <c r="G41" s="61" t="s">
        <v>139</v>
      </c>
      <c r="H41" s="62" t="n">
        <v>0.520833333333333</v>
      </c>
      <c r="I41" s="62" t="n">
        <v>0.597222222222222</v>
      </c>
      <c r="J41" s="62" t="n">
        <f aca="false">+I41-H41</f>
        <v>0.0763888888888889</v>
      </c>
      <c r="K41" s="63" t="n">
        <f aca="false">86400*J41</f>
        <v>6600</v>
      </c>
      <c r="L41" s="64" t="s">
        <v>140</v>
      </c>
      <c r="M41" s="64"/>
      <c r="N41" s="64" t="n">
        <v>0.35</v>
      </c>
      <c r="O41" s="64" t="s">
        <v>141</v>
      </c>
      <c r="P41" s="64" t="s">
        <v>67</v>
      </c>
      <c r="Q41" s="64" t="s">
        <v>142</v>
      </c>
      <c r="R41" s="65" t="s">
        <v>69</v>
      </c>
      <c r="S41" s="66"/>
      <c r="T41" s="67"/>
      <c r="U41" s="67"/>
      <c r="V41" s="67" t="n">
        <v>100</v>
      </c>
      <c r="W41" s="68" t="n">
        <v>1</v>
      </c>
      <c r="X41" s="72" t="n">
        <v>18.32</v>
      </c>
      <c r="Y41" s="50"/>
      <c r="Z41" s="51" t="n">
        <f aca="false">+(X41/AC41)</f>
        <v>0.610666666666667</v>
      </c>
      <c r="AA41" s="74"/>
      <c r="AB41" s="74" t="n">
        <v>3000</v>
      </c>
      <c r="AC41" s="51" t="n">
        <f aca="false">+AB41/V41</f>
        <v>30</v>
      </c>
      <c r="AD41" s="51"/>
      <c r="AE41" s="51"/>
      <c r="AF41" s="51"/>
      <c r="AG41" s="75"/>
      <c r="AH41" s="69" t="e">
        <f aca="false">(3600/AG41)*W41</f>
        <v>#DIV/0!</v>
      </c>
      <c r="AI41" s="76" t="e">
        <f aca="false">+AH41*AA41</f>
        <v>#DIV/0!</v>
      </c>
      <c r="AJ41" s="55" t="n">
        <f aca="false">+((3600*AB41)/K41)/V41</f>
        <v>16.3636363636364</v>
      </c>
      <c r="AK41" s="56" t="e">
        <f aca="false">+AH41-AJ41</f>
        <v>#DIV/0!</v>
      </c>
      <c r="AL41" s="56" t="n">
        <f aca="false">+AJ41*Z41</f>
        <v>9.99272727272728</v>
      </c>
      <c r="AM41" s="56" t="e">
        <f aca="false">+AI41-AL41</f>
        <v>#DIV/0!</v>
      </c>
      <c r="AN41" s="56" t="n">
        <f aca="false">+ABS(((3600-K41)*AB41)/K41)/V41</f>
        <v>13.6363636363636</v>
      </c>
      <c r="AO41" s="56" t="n">
        <f aca="false">+AN41*Z41</f>
        <v>8.32727272727272</v>
      </c>
      <c r="AP41" s="56" t="n">
        <f aca="false">+AN41+AJ41</f>
        <v>30</v>
      </c>
      <c r="AQ41" s="56" t="n">
        <f aca="false">+AO41+AL41</f>
        <v>18.32</v>
      </c>
      <c r="AR41" s="77"/>
    </row>
    <row r="42" customFormat="false" ht="72" hidden="false" customHeight="false" outlineLevel="0" collapsed="false">
      <c r="A42" s="58" t="n">
        <v>44907</v>
      </c>
      <c r="B42" s="59"/>
      <c r="C42" s="59"/>
      <c r="D42" s="63" t="n">
        <f aca="false">+B42-C42</f>
        <v>-0</v>
      </c>
      <c r="E42" s="61" t="str">
        <f aca="false">+IF(D42&lt;0,"SÍ","NO")</f>
        <v>NO</v>
      </c>
      <c r="F42" s="61"/>
      <c r="G42" s="61" t="s">
        <v>139</v>
      </c>
      <c r="H42" s="62" t="n">
        <v>0.0972222222222222</v>
      </c>
      <c r="I42" s="62" t="n">
        <v>0.1875</v>
      </c>
      <c r="J42" s="62" t="n">
        <f aca="false">+I42-H42</f>
        <v>0.0902777777777778</v>
      </c>
      <c r="K42" s="63" t="n">
        <f aca="false">86400*J42</f>
        <v>7800</v>
      </c>
      <c r="L42" s="64" t="s">
        <v>140</v>
      </c>
      <c r="M42" s="64"/>
      <c r="N42" s="64" t="n">
        <v>0.35</v>
      </c>
      <c r="O42" s="64" t="s">
        <v>141</v>
      </c>
      <c r="P42" s="64" t="s">
        <v>67</v>
      </c>
      <c r="Q42" s="64" t="s">
        <v>142</v>
      </c>
      <c r="R42" s="65" t="s">
        <v>69</v>
      </c>
      <c r="S42" s="66" t="s">
        <v>143</v>
      </c>
      <c r="T42" s="67" t="n">
        <v>685</v>
      </c>
      <c r="U42" s="67" t="s">
        <v>144</v>
      </c>
      <c r="V42" s="67" t="n">
        <v>100</v>
      </c>
      <c r="W42" s="68" t="n">
        <v>1</v>
      </c>
      <c r="X42" s="72" t="n">
        <v>18.14</v>
      </c>
      <c r="Y42" s="50"/>
      <c r="Z42" s="51" t="n">
        <f aca="false">+(X42/AC42)</f>
        <v>0.604666666666667</v>
      </c>
      <c r="AA42" s="74" t="n">
        <f aca="false">+AVERAGE(0.62,0.62,0.62,0.62)</f>
        <v>0.62</v>
      </c>
      <c r="AB42" s="74" t="n">
        <v>3000</v>
      </c>
      <c r="AC42" s="74" t="n">
        <f aca="false">+AB42/V42</f>
        <v>30</v>
      </c>
      <c r="AD42" s="74" t="n">
        <f aca="false">+AVERAGE(88.584,69.024)</f>
        <v>78.804</v>
      </c>
      <c r="AE42" s="74" t="n">
        <v>249.142</v>
      </c>
      <c r="AF42" s="74" t="n">
        <v>459.351</v>
      </c>
      <c r="AG42" s="75" t="n">
        <f aca="false">+AVERAGE(119.228,128.918,128.902)</f>
        <v>125.682666666667</v>
      </c>
      <c r="AH42" s="69" t="n">
        <f aca="false">(3600/AG42)*W42</f>
        <v>28.6435679276908</v>
      </c>
      <c r="AI42" s="76" t="n">
        <f aca="false">+AH42*AA42</f>
        <v>17.7590121151684</v>
      </c>
      <c r="AJ42" s="55" t="n">
        <f aca="false">+((3600*AB42)/K42)/V42</f>
        <v>13.8461538461538</v>
      </c>
      <c r="AK42" s="56" t="n">
        <f aca="false">+AH42-AJ42</f>
        <v>14.7974140815371</v>
      </c>
      <c r="AL42" s="56" t="n">
        <f aca="false">+AJ42*Z42</f>
        <v>8.37230769230769</v>
      </c>
      <c r="AM42" s="56" t="n">
        <f aca="false">+AI42-AL42</f>
        <v>9.38670442286067</v>
      </c>
      <c r="AN42" s="56" t="n">
        <f aca="false">+ABS(((3600-K42)*AB42)/K42)/V42</f>
        <v>16.1538461538462</v>
      </c>
      <c r="AO42" s="56" t="n">
        <f aca="false">+AN42*Z42</f>
        <v>9.76769230769231</v>
      </c>
      <c r="AP42" s="56" t="n">
        <f aca="false">+AN42+AJ42</f>
        <v>30</v>
      </c>
      <c r="AQ42" s="56" t="n">
        <f aca="false">+AO42+AL42</f>
        <v>18.14</v>
      </c>
      <c r="AR42" s="77" t="s">
        <v>145</v>
      </c>
    </row>
    <row r="43" customFormat="false" ht="14.25" hidden="false" customHeight="false" outlineLevel="0" collapsed="false">
      <c r="A43" s="58" t="n">
        <v>44907</v>
      </c>
      <c r="B43" s="59"/>
      <c r="C43" s="59"/>
      <c r="D43" s="63" t="n">
        <f aca="false">+B43-C43</f>
        <v>-0</v>
      </c>
      <c r="E43" s="61" t="str">
        <f aca="false">+IF(D43&lt;0,"SÍ","NO")</f>
        <v>NO</v>
      </c>
      <c r="F43" s="61"/>
      <c r="G43" s="61" t="s">
        <v>78</v>
      </c>
      <c r="H43" s="62" t="n">
        <v>0.0868055555555556</v>
      </c>
      <c r="I43" s="62" t="n">
        <v>0.135416666666667</v>
      </c>
      <c r="J43" s="62" t="n">
        <f aca="false">+I43-H43</f>
        <v>0.0486111111111111</v>
      </c>
      <c r="K43" s="63" t="n">
        <f aca="false">86400*J43</f>
        <v>4200</v>
      </c>
      <c r="L43" s="64" t="s">
        <v>146</v>
      </c>
      <c r="M43" s="64"/>
      <c r="N43" s="64" t="n">
        <v>1.4</v>
      </c>
      <c r="O43" s="64" t="s">
        <v>80</v>
      </c>
      <c r="P43" s="64" t="s">
        <v>67</v>
      </c>
      <c r="Q43" s="64" t="s">
        <v>81</v>
      </c>
      <c r="R43" s="65" t="s">
        <v>82</v>
      </c>
      <c r="S43" s="66" t="n">
        <v>390</v>
      </c>
      <c r="T43" s="67"/>
      <c r="U43" s="67" t="n">
        <v>105</v>
      </c>
      <c r="V43" s="67" t="n">
        <v>100</v>
      </c>
      <c r="W43" s="68" t="n">
        <v>2</v>
      </c>
      <c r="X43" s="72" t="n">
        <v>19.6</v>
      </c>
      <c r="Y43" s="50"/>
      <c r="Z43" s="51" t="n">
        <f aca="false">+(X43/AC43)</f>
        <v>0.181481481481482</v>
      </c>
      <c r="AA43" s="74"/>
      <c r="AB43" s="74" t="n">
        <v>10800</v>
      </c>
      <c r="AC43" s="51" t="n">
        <f aca="false">+AB43/V43</f>
        <v>108</v>
      </c>
      <c r="AD43" s="51"/>
      <c r="AE43" s="51"/>
      <c r="AF43" s="51"/>
      <c r="AG43" s="75"/>
      <c r="AH43" s="69" t="e">
        <f aca="false">(3600/AG43)*W43</f>
        <v>#DIV/0!</v>
      </c>
      <c r="AI43" s="76" t="e">
        <f aca="false">+AH43*AA43</f>
        <v>#DIV/0!</v>
      </c>
      <c r="AJ43" s="55" t="n">
        <f aca="false">+((3600*AB43)/K43)/V43</f>
        <v>92.5714285714286</v>
      </c>
      <c r="AK43" s="56" t="e">
        <f aca="false">+AH43-AJ43</f>
        <v>#DIV/0!</v>
      </c>
      <c r="AL43" s="56" t="n">
        <f aca="false">+AJ43*Z43</f>
        <v>16.8</v>
      </c>
      <c r="AM43" s="56" t="e">
        <f aca="false">+AI43-AL43</f>
        <v>#DIV/0!</v>
      </c>
      <c r="AN43" s="56" t="n">
        <f aca="false">+ABS(((3600-K43)*AB43)/K43)/V43</f>
        <v>15.4285714285714</v>
      </c>
      <c r="AO43" s="56" t="n">
        <f aca="false">+AN43*Z43</f>
        <v>2.79999999999999</v>
      </c>
      <c r="AP43" s="56" t="n">
        <f aca="false">+AN43+AJ43</f>
        <v>108</v>
      </c>
      <c r="AQ43" s="56" t="n">
        <f aca="false">+AO43+AL43</f>
        <v>19.6</v>
      </c>
      <c r="AR43" s="77"/>
    </row>
    <row r="44" customFormat="false" ht="14.25" hidden="false" customHeight="false" outlineLevel="0" collapsed="false">
      <c r="A44" s="58" t="n">
        <v>44907</v>
      </c>
      <c r="B44" s="59"/>
      <c r="C44" s="59"/>
      <c r="D44" s="63" t="n">
        <f aca="false">+B44-C44</f>
        <v>-0</v>
      </c>
      <c r="E44" s="61" t="str">
        <f aca="false">+IF(D44&lt;0,"SÍ","NO")</f>
        <v>NO</v>
      </c>
      <c r="F44" s="61"/>
      <c r="G44" s="61" t="s">
        <v>78</v>
      </c>
      <c r="H44" s="62" t="n">
        <v>0.135416666666667</v>
      </c>
      <c r="I44" s="62" t="n">
        <v>0.170138888888889</v>
      </c>
      <c r="J44" s="62" t="n">
        <f aca="false">+I44-H44</f>
        <v>0.0347222222222222</v>
      </c>
      <c r="K44" s="63" t="n">
        <f aca="false">86400*J44</f>
        <v>3000</v>
      </c>
      <c r="L44" s="64" t="s">
        <v>79</v>
      </c>
      <c r="M44" s="64"/>
      <c r="N44" s="64" t="n">
        <v>1.4</v>
      </c>
      <c r="O44" s="64" t="s">
        <v>80</v>
      </c>
      <c r="P44" s="64" t="s">
        <v>67</v>
      </c>
      <c r="Q44" s="64" t="s">
        <v>81</v>
      </c>
      <c r="R44" s="65" t="s">
        <v>82</v>
      </c>
      <c r="S44" s="66" t="n">
        <v>390</v>
      </c>
      <c r="T44" s="67"/>
      <c r="U44" s="67" t="n">
        <v>90</v>
      </c>
      <c r="V44" s="67" t="n">
        <v>100</v>
      </c>
      <c r="W44" s="68" t="n">
        <v>1</v>
      </c>
      <c r="X44" s="72" t="n">
        <v>24.36</v>
      </c>
      <c r="Y44" s="50"/>
      <c r="Z44" s="51" t="n">
        <f aca="false">+(X44/AC44)</f>
        <v>0.716470588235294</v>
      </c>
      <c r="AA44" s="74"/>
      <c r="AB44" s="74" t="n">
        <v>3400</v>
      </c>
      <c r="AC44" s="51" t="n">
        <f aca="false">+AB44/V44</f>
        <v>34</v>
      </c>
      <c r="AD44" s="51"/>
      <c r="AE44" s="51"/>
      <c r="AF44" s="51"/>
      <c r="AG44" s="75"/>
      <c r="AH44" s="69" t="e">
        <f aca="false">(3600/AG44)*W44</f>
        <v>#DIV/0!</v>
      </c>
      <c r="AI44" s="76" t="e">
        <f aca="false">+AH44*AA44</f>
        <v>#DIV/0!</v>
      </c>
      <c r="AJ44" s="55" t="n">
        <f aca="false">+((3600*AB44)/K44)/V44</f>
        <v>40.8</v>
      </c>
      <c r="AK44" s="56" t="e">
        <f aca="false">+AH44-AJ44</f>
        <v>#DIV/0!</v>
      </c>
      <c r="AL44" s="56" t="n">
        <f aca="false">+AJ44*Z44</f>
        <v>29.232</v>
      </c>
      <c r="AM44" s="56" t="e">
        <f aca="false">+AI44-AL44</f>
        <v>#DIV/0!</v>
      </c>
      <c r="AN44" s="56" t="n">
        <f aca="false">+ABS(((3600-K44)*AB44)/K44)/V44</f>
        <v>6.80000000000001</v>
      </c>
      <c r="AO44" s="56" t="n">
        <f aca="false">+AN44*Z44</f>
        <v>4.87200000000001</v>
      </c>
      <c r="AP44" s="56" t="n">
        <f aca="false">+AN44+AJ44</f>
        <v>47.6</v>
      </c>
      <c r="AQ44" s="56" t="n">
        <f aca="false">+AO44+AL44</f>
        <v>34.104</v>
      </c>
      <c r="AR44" s="77"/>
    </row>
    <row r="45" customFormat="false" ht="14.25" hidden="false" customHeight="false" outlineLevel="0" collapsed="false">
      <c r="A45" s="58" t="n">
        <v>44907</v>
      </c>
      <c r="B45" s="59"/>
      <c r="C45" s="59"/>
      <c r="D45" s="63" t="n">
        <f aca="false">+B45-C45</f>
        <v>-0</v>
      </c>
      <c r="E45" s="61" t="str">
        <f aca="false">+IF(D45&lt;0,"SÍ","NO")</f>
        <v>NO</v>
      </c>
      <c r="F45" s="61"/>
      <c r="G45" s="61" t="s">
        <v>78</v>
      </c>
      <c r="H45" s="62" t="n">
        <v>0.170138888888889</v>
      </c>
      <c r="I45" s="62"/>
      <c r="J45" s="62"/>
      <c r="K45" s="63"/>
      <c r="L45" s="64"/>
      <c r="M45" s="64"/>
      <c r="N45" s="64"/>
      <c r="O45" s="64"/>
      <c r="P45" s="64"/>
      <c r="Q45" s="64"/>
      <c r="R45" s="65"/>
      <c r="S45" s="66"/>
      <c r="T45" s="67"/>
      <c r="U45" s="67"/>
      <c r="V45" s="67"/>
      <c r="W45" s="68"/>
      <c r="X45" s="72"/>
      <c r="Y45" s="50"/>
      <c r="Z45" s="51" t="e">
        <f aca="false">+(X45/AC45)</f>
        <v>#DIV/0!</v>
      </c>
      <c r="AA45" s="74"/>
      <c r="AB45" s="74"/>
      <c r="AC45" s="74"/>
      <c r="AD45" s="74"/>
      <c r="AE45" s="74"/>
      <c r="AF45" s="74"/>
      <c r="AG45" s="75"/>
      <c r="AH45" s="69" t="n">
        <f aca="false">(3600/AG45)*W45</f>
        <v>0</v>
      </c>
      <c r="AI45" s="76" t="n">
        <f aca="false">+AH45*AA45</f>
        <v>0</v>
      </c>
      <c r="AJ45" s="55" t="e">
        <f aca="false">+((3600*AB45)/K45)/V45</f>
        <v>#DIV/0!</v>
      </c>
      <c r="AK45" s="56" t="e">
        <f aca="false">+AH45-AJ45</f>
        <v>#DIV/0!</v>
      </c>
      <c r="AL45" s="56" t="e">
        <f aca="false">+AJ45*Z45</f>
        <v>#DIV/0!</v>
      </c>
      <c r="AM45" s="56" t="e">
        <f aca="false">+AI45-AL45</f>
        <v>#DIV/0!</v>
      </c>
      <c r="AN45" s="56" t="e">
        <f aca="false">+ABS(((3600-K45)*AB45)/K45)/V45</f>
        <v>#DIV/0!</v>
      </c>
      <c r="AO45" s="56" t="e">
        <f aca="false">+AN45*Z45</f>
        <v>#DIV/0!</v>
      </c>
      <c r="AP45" s="56" t="e">
        <f aca="false">+AN45+AJ45</f>
        <v>#DIV/0!</v>
      </c>
      <c r="AQ45" s="56" t="e">
        <f aca="false">+AO45+AL45</f>
        <v>#DIV/0!</v>
      </c>
      <c r="AR45" s="77"/>
    </row>
    <row r="46" customFormat="false" ht="14.25" hidden="false" customHeight="false" outlineLevel="0" collapsed="false">
      <c r="A46" s="58" t="n">
        <v>44907</v>
      </c>
      <c r="B46" s="59"/>
      <c r="C46" s="59"/>
      <c r="D46" s="63" t="n">
        <f aca="false">+B46-C46</f>
        <v>-0</v>
      </c>
      <c r="E46" s="61" t="str">
        <f aca="false">+IF(D46&lt;0,"SÍ","NO")</f>
        <v>NO</v>
      </c>
      <c r="F46" s="61"/>
      <c r="G46" s="61" t="s">
        <v>97</v>
      </c>
      <c r="H46" s="62" t="n">
        <v>0.09375</v>
      </c>
      <c r="I46" s="62" t="n">
        <v>0.201388888888889</v>
      </c>
      <c r="J46" s="62" t="n">
        <f aca="false">+I46-H46</f>
        <v>0.107638888888889</v>
      </c>
      <c r="K46" s="63" t="n">
        <f aca="false">86400*J46</f>
        <v>9300</v>
      </c>
      <c r="L46" s="64" t="s">
        <v>147</v>
      </c>
      <c r="M46" s="64"/>
      <c r="N46" s="64" t="n">
        <v>2</v>
      </c>
      <c r="O46" s="64" t="s">
        <v>80</v>
      </c>
      <c r="P46" s="64" t="s">
        <v>100</v>
      </c>
      <c r="Q46" s="64" t="s">
        <v>148</v>
      </c>
      <c r="R46" s="65" t="s">
        <v>102</v>
      </c>
      <c r="S46" s="66" t="n">
        <v>245</v>
      </c>
      <c r="T46" s="67" t="n">
        <v>201</v>
      </c>
      <c r="U46" s="67" t="s">
        <v>149</v>
      </c>
      <c r="V46" s="67" t="n">
        <v>100</v>
      </c>
      <c r="W46" s="68" t="n">
        <v>1</v>
      </c>
      <c r="X46" s="72" t="n">
        <v>30.12</v>
      </c>
      <c r="Y46" s="50"/>
      <c r="Z46" s="51" t="n">
        <f aca="false">+(X46/AC46)</f>
        <v>0.334666666666667</v>
      </c>
      <c r="AA46" s="74" t="n">
        <f aca="false">+AVERAGE(0.34,0.32,0.32,0.32)</f>
        <v>0.325</v>
      </c>
      <c r="AB46" s="74" t="n">
        <v>9000</v>
      </c>
      <c r="AC46" s="74" t="n">
        <f aca="false">+AB46/V46</f>
        <v>90</v>
      </c>
      <c r="AD46" s="74"/>
      <c r="AE46" s="74"/>
      <c r="AF46" s="74"/>
      <c r="AG46" s="75" t="n">
        <f aca="false">+AVERAGE(101.977,102.263,102.145)</f>
        <v>102.128333333333</v>
      </c>
      <c r="AH46" s="69" t="n">
        <f aca="false">(3600/AG46)*W46</f>
        <v>35.249767449451</v>
      </c>
      <c r="AI46" s="76" t="n">
        <f aca="false">+AH46*AA46</f>
        <v>11.4561744210715</v>
      </c>
      <c r="AJ46" s="55" t="n">
        <f aca="false">+((3600*AB46)/K46)/V46</f>
        <v>34.8387096774194</v>
      </c>
      <c r="AK46" s="56" t="n">
        <f aca="false">+AH46-AJ46</f>
        <v>0.411057772031498</v>
      </c>
      <c r="AL46" s="56" t="n">
        <f aca="false">+AJ46*Z46</f>
        <v>11.6593548387097</v>
      </c>
      <c r="AM46" s="56" t="n">
        <f aca="false">+AI46-AL46</f>
        <v>-0.203180417638178</v>
      </c>
      <c r="AN46" s="56" t="n">
        <f aca="false">+ABS(((3600-K46)*AB46)/K46)/V46</f>
        <v>55.1612903225806</v>
      </c>
      <c r="AO46" s="56" t="n">
        <f aca="false">+AN46*Z46</f>
        <v>18.4606451612903</v>
      </c>
      <c r="AP46" s="56" t="n">
        <f aca="false">+AN46+AJ46</f>
        <v>90</v>
      </c>
      <c r="AQ46" s="56" t="n">
        <f aca="false">+AO46+AL46</f>
        <v>30.12</v>
      </c>
      <c r="AR46" s="77"/>
    </row>
    <row r="47" customFormat="false" ht="14.25" hidden="false" customHeight="false" outlineLevel="0" collapsed="false">
      <c r="A47" s="58" t="n">
        <v>44908</v>
      </c>
      <c r="B47" s="59"/>
      <c r="C47" s="59"/>
      <c r="D47" s="63" t="n">
        <f aca="false">+B47-C47</f>
        <v>-0</v>
      </c>
      <c r="E47" s="61" t="str">
        <f aca="false">+IF(D47&lt;0,"SÍ","NO")</f>
        <v>NO</v>
      </c>
      <c r="F47" s="61"/>
      <c r="G47" s="61" t="s">
        <v>150</v>
      </c>
      <c r="H47" s="62" t="n">
        <v>0.258333333333333</v>
      </c>
      <c r="I47" s="62" t="n">
        <v>0.295833333333333</v>
      </c>
      <c r="J47" s="62" t="n">
        <f aca="false">+I47-H47</f>
        <v>0.0375</v>
      </c>
      <c r="K47" s="63" t="n">
        <f aca="false">86400*J47</f>
        <v>3240</v>
      </c>
      <c r="L47" s="64" t="s">
        <v>89</v>
      </c>
      <c r="M47" s="64"/>
      <c r="N47" s="64" t="n">
        <v>1.4</v>
      </c>
      <c r="O47" s="64" t="s">
        <v>114</v>
      </c>
      <c r="P47" s="64" t="s">
        <v>86</v>
      </c>
      <c r="Q47" s="64" t="s">
        <v>81</v>
      </c>
      <c r="R47" s="65" t="s">
        <v>82</v>
      </c>
      <c r="S47" s="66" t="n">
        <v>380</v>
      </c>
      <c r="T47" s="67"/>
      <c r="U47" s="67" t="n">
        <v>80</v>
      </c>
      <c r="V47" s="67" t="n">
        <v>100</v>
      </c>
      <c r="W47" s="68" t="n">
        <v>1</v>
      </c>
      <c r="X47" s="72" t="n">
        <v>20.34</v>
      </c>
      <c r="Y47" s="50"/>
      <c r="Z47" s="51" t="n">
        <f aca="false">+(X47/AC47)</f>
        <v>1.09945945945946</v>
      </c>
      <c r="AA47" s="74"/>
      <c r="AB47" s="74" t="n">
        <v>1850</v>
      </c>
      <c r="AC47" s="51" t="n">
        <f aca="false">+AB47/V47</f>
        <v>18.5</v>
      </c>
      <c r="AD47" s="51"/>
      <c r="AE47" s="51"/>
      <c r="AF47" s="51"/>
      <c r="AG47" s="75"/>
      <c r="AH47" s="69" t="e">
        <f aca="false">(3600/AG47)*W47</f>
        <v>#DIV/0!</v>
      </c>
      <c r="AI47" s="76" t="e">
        <f aca="false">+AH47*AA47</f>
        <v>#DIV/0!</v>
      </c>
      <c r="AJ47" s="55" t="n">
        <f aca="false">+((3600*AB47)/K47)/V47</f>
        <v>20.5555555555556</v>
      </c>
      <c r="AK47" s="56" t="e">
        <f aca="false">+AH47-AJ47</f>
        <v>#DIV/0!</v>
      </c>
      <c r="AL47" s="56" t="n">
        <f aca="false">+AJ47*Z47</f>
        <v>22.6</v>
      </c>
      <c r="AM47" s="56" t="e">
        <f aca="false">+AI47-AL47</f>
        <v>#DIV/0!</v>
      </c>
      <c r="AN47" s="56" t="n">
        <f aca="false">+ABS(((3600-K47)*AB47)/K47)/V47</f>
        <v>2.05555555555557</v>
      </c>
      <c r="AO47" s="56" t="n">
        <f aca="false">+AN47*Z47</f>
        <v>2.26000000000001</v>
      </c>
      <c r="AP47" s="56" t="n">
        <f aca="false">+AN47+AJ47</f>
        <v>22.6111111111111</v>
      </c>
      <c r="AQ47" s="56" t="n">
        <f aca="false">+AO47+AL47</f>
        <v>24.86</v>
      </c>
      <c r="AR47" s="77"/>
    </row>
    <row r="48" customFormat="false" ht="14.25" hidden="false" customHeight="false" outlineLevel="0" collapsed="false">
      <c r="A48" s="58" t="n">
        <v>44908</v>
      </c>
      <c r="B48" s="59"/>
      <c r="C48" s="59"/>
      <c r="D48" s="63" t="n">
        <f aca="false">+B48-C48</f>
        <v>-0</v>
      </c>
      <c r="E48" s="61" t="str">
        <f aca="false">+IF(D48&lt;0,"SÍ","NO")</f>
        <v>NO</v>
      </c>
      <c r="F48" s="61"/>
      <c r="G48" s="61" t="s">
        <v>150</v>
      </c>
      <c r="H48" s="62" t="n">
        <v>0.301388888888889</v>
      </c>
      <c r="I48" s="62" t="n">
        <v>0.327777777777778</v>
      </c>
      <c r="J48" s="62" t="n">
        <f aca="false">+I48-H48</f>
        <v>0.0263888888888889</v>
      </c>
      <c r="K48" s="63" t="n">
        <f aca="false">86400*J48</f>
        <v>2280</v>
      </c>
      <c r="L48" s="64" t="s">
        <v>89</v>
      </c>
      <c r="M48" s="64"/>
      <c r="N48" s="64" t="n">
        <v>1.4</v>
      </c>
      <c r="O48" s="64" t="s">
        <v>114</v>
      </c>
      <c r="P48" s="64" t="s">
        <v>86</v>
      </c>
      <c r="Q48" s="64" t="s">
        <v>81</v>
      </c>
      <c r="R48" s="65" t="s">
        <v>82</v>
      </c>
      <c r="S48" s="66" t="n">
        <v>380</v>
      </c>
      <c r="T48" s="67"/>
      <c r="U48" s="67" t="n">
        <v>80</v>
      </c>
      <c r="V48" s="67" t="n">
        <v>100</v>
      </c>
      <c r="W48" s="68" t="n">
        <v>1</v>
      </c>
      <c r="X48" s="72" t="n">
        <v>17.4</v>
      </c>
      <c r="Y48" s="50"/>
      <c r="Z48" s="51" t="n">
        <f aca="false">+(X48/AC48)</f>
        <v>1.16</v>
      </c>
      <c r="AA48" s="74"/>
      <c r="AB48" s="74" t="n">
        <v>1500</v>
      </c>
      <c r="AC48" s="51" t="n">
        <f aca="false">+AB48/V48</f>
        <v>15</v>
      </c>
      <c r="AD48" s="51"/>
      <c r="AE48" s="51"/>
      <c r="AF48" s="51"/>
      <c r="AG48" s="75"/>
      <c r="AH48" s="69" t="e">
        <f aca="false">(3600/AG48)*W48</f>
        <v>#DIV/0!</v>
      </c>
      <c r="AI48" s="76" t="e">
        <f aca="false">+AH48*AA48</f>
        <v>#DIV/0!</v>
      </c>
      <c r="AJ48" s="55" t="n">
        <f aca="false">+((3600*AB48)/K48)/V48</f>
        <v>23.6842105263158</v>
      </c>
      <c r="AK48" s="56" t="e">
        <f aca="false">+AH48-AJ48</f>
        <v>#DIV/0!</v>
      </c>
      <c r="AL48" s="56" t="n">
        <f aca="false">+AJ48*Z48</f>
        <v>27.4736842105263</v>
      </c>
      <c r="AM48" s="56" t="e">
        <f aca="false">+AI48-AL48</f>
        <v>#DIV/0!</v>
      </c>
      <c r="AN48" s="56" t="n">
        <f aca="false">+ABS(((3600-K48)*AB48)/K48)/V48</f>
        <v>8.68421052631578</v>
      </c>
      <c r="AO48" s="56" t="n">
        <f aca="false">+AN48*Z48</f>
        <v>10.0736842105263</v>
      </c>
      <c r="AP48" s="56" t="n">
        <f aca="false">+AN48+AJ48</f>
        <v>32.3684210526316</v>
      </c>
      <c r="AQ48" s="56" t="n">
        <f aca="false">+AO48+AL48</f>
        <v>37.5473684210526</v>
      </c>
      <c r="AR48" s="77"/>
    </row>
    <row r="49" customFormat="false" ht="14.25" hidden="false" customHeight="false" outlineLevel="0" collapsed="false">
      <c r="A49" s="58" t="n">
        <v>44908</v>
      </c>
      <c r="B49" s="59"/>
      <c r="C49" s="59"/>
      <c r="D49" s="63" t="n">
        <f aca="false">+B49-C49</f>
        <v>-0</v>
      </c>
      <c r="E49" s="61" t="str">
        <f aca="false">+IF(D49&lt;0,"SÍ","NO")</f>
        <v>NO</v>
      </c>
      <c r="F49" s="61"/>
      <c r="G49" s="61" t="s">
        <v>150</v>
      </c>
      <c r="H49" s="62" t="n">
        <v>0.34375</v>
      </c>
      <c r="I49" s="62" t="n">
        <v>0.375</v>
      </c>
      <c r="J49" s="62" t="n">
        <f aca="false">+I49-H49</f>
        <v>0.03125</v>
      </c>
      <c r="K49" s="63" t="n">
        <f aca="false">86400*J49</f>
        <v>2700</v>
      </c>
      <c r="L49" s="64" t="s">
        <v>126</v>
      </c>
      <c r="M49" s="64"/>
      <c r="N49" s="64" t="n">
        <v>1.9</v>
      </c>
      <c r="O49" s="64" t="s">
        <v>114</v>
      </c>
      <c r="P49" s="64" t="s">
        <v>86</v>
      </c>
      <c r="Q49" s="64" t="s">
        <v>81</v>
      </c>
      <c r="R49" s="65" t="s">
        <v>82</v>
      </c>
      <c r="S49" s="66" t="n">
        <v>380</v>
      </c>
      <c r="T49" s="67"/>
      <c r="U49" s="67" t="n">
        <v>60</v>
      </c>
      <c r="V49" s="67" t="n">
        <v>100</v>
      </c>
      <c r="W49" s="68" t="n">
        <v>1</v>
      </c>
      <c r="X49" s="72" t="n">
        <v>15.32</v>
      </c>
      <c r="Y49" s="50"/>
      <c r="Z49" s="51" t="n">
        <f aca="false">+(X49/AC49)</f>
        <v>1.33217391304348</v>
      </c>
      <c r="AA49" s="74"/>
      <c r="AB49" s="74" t="n">
        <v>1150</v>
      </c>
      <c r="AC49" s="51" t="n">
        <f aca="false">+AB49/V49</f>
        <v>11.5</v>
      </c>
      <c r="AD49" s="51"/>
      <c r="AE49" s="51"/>
      <c r="AF49" s="51"/>
      <c r="AG49" s="75"/>
      <c r="AH49" s="69" t="e">
        <f aca="false">(3600/AG49)*W49</f>
        <v>#DIV/0!</v>
      </c>
      <c r="AI49" s="76" t="e">
        <f aca="false">+AH49*AA49</f>
        <v>#DIV/0!</v>
      </c>
      <c r="AJ49" s="55" t="n">
        <f aca="false">+((3600*AB49)/K49)/V49</f>
        <v>15.3333333333333</v>
      </c>
      <c r="AK49" s="56" t="e">
        <f aca="false">+AH49-AJ49</f>
        <v>#DIV/0!</v>
      </c>
      <c r="AL49" s="56" t="n">
        <f aca="false">+AJ49*Z49</f>
        <v>20.4266666666667</v>
      </c>
      <c r="AM49" s="56" t="e">
        <f aca="false">+AI49-AL49</f>
        <v>#DIV/0!</v>
      </c>
      <c r="AN49" s="56" t="n">
        <f aca="false">+ABS(((3600-K49)*AB49)/K49)/V49</f>
        <v>3.83333333333333</v>
      </c>
      <c r="AO49" s="56" t="n">
        <f aca="false">+AN49*Z49</f>
        <v>5.10666666666667</v>
      </c>
      <c r="AP49" s="56" t="n">
        <f aca="false">+AN49+AJ49</f>
        <v>19.1666666666667</v>
      </c>
      <c r="AQ49" s="56" t="n">
        <f aca="false">+AO49+AL49</f>
        <v>25.5333333333333</v>
      </c>
      <c r="AR49" s="77"/>
    </row>
    <row r="50" customFormat="false" ht="14.25" hidden="false" customHeight="false" outlineLevel="0" collapsed="false">
      <c r="A50" s="58" t="n">
        <v>44908</v>
      </c>
      <c r="B50" s="59"/>
      <c r="C50" s="59"/>
      <c r="D50" s="63" t="n">
        <f aca="false">+B50-C50</f>
        <v>-0</v>
      </c>
      <c r="E50" s="61" t="str">
        <f aca="false">+IF(D50&lt;0,"SÍ","NO")</f>
        <v>NO</v>
      </c>
      <c r="F50" s="61"/>
      <c r="G50" s="61" t="s">
        <v>150</v>
      </c>
      <c r="H50" s="62" t="n">
        <v>0.393055555555556</v>
      </c>
      <c r="I50" s="62" t="n">
        <v>0.413888888888889</v>
      </c>
      <c r="J50" s="62" t="n">
        <f aca="false">+I50-H50</f>
        <v>0.0208333333333333</v>
      </c>
      <c r="K50" s="63" t="n">
        <f aca="false">86400*J50</f>
        <v>1800</v>
      </c>
      <c r="L50" s="64" t="s">
        <v>126</v>
      </c>
      <c r="M50" s="64"/>
      <c r="N50" s="64" t="n">
        <v>1.9</v>
      </c>
      <c r="O50" s="64" t="s">
        <v>114</v>
      </c>
      <c r="P50" s="64" t="s">
        <v>86</v>
      </c>
      <c r="Q50" s="64" t="s">
        <v>81</v>
      </c>
      <c r="R50" s="65" t="s">
        <v>82</v>
      </c>
      <c r="S50" s="66" t="n">
        <v>380</v>
      </c>
      <c r="T50" s="67"/>
      <c r="U50" s="67" t="n">
        <v>60</v>
      </c>
      <c r="V50" s="67" t="n">
        <v>100</v>
      </c>
      <c r="W50" s="68" t="n">
        <v>1</v>
      </c>
      <c r="X50" s="72" t="n">
        <v>15.34</v>
      </c>
      <c r="Y50" s="50"/>
      <c r="Z50" s="51" t="n">
        <f aca="false">+(X50/AC50)</f>
        <v>1.33391304347826</v>
      </c>
      <c r="AA50" s="74"/>
      <c r="AB50" s="74" t="n">
        <v>1150</v>
      </c>
      <c r="AC50" s="51" t="n">
        <f aca="false">+AB50/V50</f>
        <v>11.5</v>
      </c>
      <c r="AD50" s="51"/>
      <c r="AE50" s="51"/>
      <c r="AF50" s="51"/>
      <c r="AG50" s="75"/>
      <c r="AH50" s="69" t="e">
        <f aca="false">(3600/AG50)*W50</f>
        <v>#DIV/0!</v>
      </c>
      <c r="AI50" s="76" t="e">
        <f aca="false">+AH50*AA50</f>
        <v>#DIV/0!</v>
      </c>
      <c r="AJ50" s="55" t="n">
        <f aca="false">+((3600*AB50)/K50)/V50</f>
        <v>23</v>
      </c>
      <c r="AK50" s="56" t="e">
        <f aca="false">+AH50-AJ50</f>
        <v>#DIV/0!</v>
      </c>
      <c r="AL50" s="56" t="n">
        <f aca="false">+AJ50*Z50</f>
        <v>30.6799999999999</v>
      </c>
      <c r="AM50" s="56" t="e">
        <f aca="false">+AI50-AL50</f>
        <v>#DIV/0!</v>
      </c>
      <c r="AN50" s="56" t="n">
        <f aca="false">+ABS(((3600-K50)*AB50)/K50)/V50</f>
        <v>11.5</v>
      </c>
      <c r="AO50" s="56" t="n">
        <f aca="false">+AN50*Z50</f>
        <v>15.3399999999999</v>
      </c>
      <c r="AP50" s="56" t="n">
        <f aca="false">+AN50+AJ50</f>
        <v>34.5</v>
      </c>
      <c r="AQ50" s="56" t="n">
        <f aca="false">+AO50+AL50</f>
        <v>46.0199999999999</v>
      </c>
      <c r="AR50" s="77"/>
    </row>
    <row r="51" customFormat="false" ht="14.25" hidden="false" customHeight="false" outlineLevel="0" collapsed="false">
      <c r="A51" s="58" t="n">
        <v>44908</v>
      </c>
      <c r="B51" s="59"/>
      <c r="C51" s="59"/>
      <c r="D51" s="63" t="n">
        <f aca="false">+B51-C51</f>
        <v>-0</v>
      </c>
      <c r="E51" s="61" t="str">
        <f aca="false">+IF(D51&lt;0,"SÍ","NO")</f>
        <v>NO</v>
      </c>
      <c r="F51" s="61"/>
      <c r="G51" s="61" t="s">
        <v>150</v>
      </c>
      <c r="H51" s="62" t="n">
        <v>0.413888888888889</v>
      </c>
      <c r="I51" s="62" t="n">
        <v>0.446527777777778</v>
      </c>
      <c r="J51" s="62" t="n">
        <f aca="false">+I51-H51</f>
        <v>0.0326388888888889</v>
      </c>
      <c r="K51" s="63" t="n">
        <f aca="false">86400*J51</f>
        <v>2820</v>
      </c>
      <c r="L51" s="64" t="s">
        <v>126</v>
      </c>
      <c r="M51" s="64"/>
      <c r="N51" s="64" t="n">
        <v>1.9</v>
      </c>
      <c r="O51" s="64" t="s">
        <v>114</v>
      </c>
      <c r="P51" s="64" t="s">
        <v>86</v>
      </c>
      <c r="Q51" s="64" t="s">
        <v>81</v>
      </c>
      <c r="R51" s="65" t="s">
        <v>82</v>
      </c>
      <c r="S51" s="66" t="n">
        <v>380</v>
      </c>
      <c r="T51" s="67"/>
      <c r="U51" s="67" t="n">
        <v>60</v>
      </c>
      <c r="V51" s="67" t="n">
        <v>100</v>
      </c>
      <c r="W51" s="68" t="n">
        <v>1</v>
      </c>
      <c r="X51" s="72" t="n">
        <v>16.22</v>
      </c>
      <c r="Y51" s="50"/>
      <c r="Z51" s="51" t="n">
        <f aca="false">+(X51/AC51)</f>
        <v>1.35166666666667</v>
      </c>
      <c r="AA51" s="74"/>
      <c r="AB51" s="74" t="n">
        <v>1200</v>
      </c>
      <c r="AC51" s="51" t="n">
        <f aca="false">+AB51/V51</f>
        <v>12</v>
      </c>
      <c r="AD51" s="51"/>
      <c r="AE51" s="51"/>
      <c r="AF51" s="51"/>
      <c r="AG51" s="75"/>
      <c r="AH51" s="69" t="e">
        <f aca="false">(3600/AG51)*W51</f>
        <v>#DIV/0!</v>
      </c>
      <c r="AI51" s="76" t="e">
        <f aca="false">+AH51*AA51</f>
        <v>#DIV/0!</v>
      </c>
      <c r="AJ51" s="55" t="n">
        <f aca="false">+((3600*AB51)/K51)/V51</f>
        <v>15.3191489361702</v>
      </c>
      <c r="AK51" s="56" t="e">
        <f aca="false">+AH51-AJ51</f>
        <v>#DIV/0!</v>
      </c>
      <c r="AL51" s="56" t="n">
        <f aca="false">+AJ51*Z51</f>
        <v>20.7063829787234</v>
      </c>
      <c r="AM51" s="56" t="e">
        <f aca="false">+AI51-AL51</f>
        <v>#DIV/0!</v>
      </c>
      <c r="AN51" s="56" t="n">
        <f aca="false">+ABS(((3600-K51)*AB51)/K51)/V51</f>
        <v>3.31914893617022</v>
      </c>
      <c r="AO51" s="56" t="n">
        <f aca="false">+AN51*Z51</f>
        <v>4.48638297872341</v>
      </c>
      <c r="AP51" s="56" t="n">
        <f aca="false">+AN51+AJ51</f>
        <v>18.6382978723404</v>
      </c>
      <c r="AQ51" s="56" t="n">
        <f aca="false">+AO51+AL51</f>
        <v>25.1927659574468</v>
      </c>
      <c r="AR51" s="77"/>
    </row>
    <row r="52" customFormat="false" ht="14.25" hidden="false" customHeight="false" outlineLevel="0" collapsed="false">
      <c r="A52" s="58" t="n">
        <v>44908</v>
      </c>
      <c r="B52" s="59"/>
      <c r="C52" s="59"/>
      <c r="D52" s="63" t="n">
        <f aca="false">+B52-C52</f>
        <v>-0</v>
      </c>
      <c r="E52" s="61" t="str">
        <f aca="false">+IF(D52&lt;0,"SÍ","NO")</f>
        <v>NO</v>
      </c>
      <c r="F52" s="61"/>
      <c r="G52" s="61" t="s">
        <v>150</v>
      </c>
      <c r="H52" s="62" t="n">
        <v>0.452777777777778</v>
      </c>
      <c r="I52" s="62" t="n">
        <v>0.472222222222222</v>
      </c>
      <c r="J52" s="62" t="n">
        <f aca="false">+I52-H52</f>
        <v>0.0194444444444444</v>
      </c>
      <c r="K52" s="63" t="n">
        <f aca="false">86400*J52</f>
        <v>1680</v>
      </c>
      <c r="L52" s="64" t="s">
        <v>126</v>
      </c>
      <c r="M52" s="64"/>
      <c r="N52" s="64" t="n">
        <v>1.9</v>
      </c>
      <c r="O52" s="64" t="s">
        <v>114</v>
      </c>
      <c r="P52" s="64" t="s">
        <v>86</v>
      </c>
      <c r="Q52" s="64" t="s">
        <v>81</v>
      </c>
      <c r="R52" s="65" t="s">
        <v>82</v>
      </c>
      <c r="S52" s="66" t="n">
        <v>380</v>
      </c>
      <c r="T52" s="67"/>
      <c r="U52" s="67" t="n">
        <v>60</v>
      </c>
      <c r="V52" s="67" t="n">
        <v>100</v>
      </c>
      <c r="W52" s="68" t="n">
        <v>1</v>
      </c>
      <c r="X52" s="72" t="n">
        <v>16.4</v>
      </c>
      <c r="Y52" s="50"/>
      <c r="Z52" s="51" t="n">
        <f aca="false">+(X52/AC52)</f>
        <v>1.36666666666667</v>
      </c>
      <c r="AA52" s="74"/>
      <c r="AB52" s="74" t="n">
        <v>1200</v>
      </c>
      <c r="AC52" s="51" t="n">
        <f aca="false">+AB52/V52</f>
        <v>12</v>
      </c>
      <c r="AD52" s="51"/>
      <c r="AE52" s="51"/>
      <c r="AF52" s="51"/>
      <c r="AG52" s="75"/>
      <c r="AH52" s="69" t="e">
        <f aca="false">(3600/AG52)*W52</f>
        <v>#DIV/0!</v>
      </c>
      <c r="AI52" s="76" t="e">
        <f aca="false">+AH52*AA52</f>
        <v>#DIV/0!</v>
      </c>
      <c r="AJ52" s="55" t="n">
        <f aca="false">+((3600*AB52)/K52)/V52</f>
        <v>25.7142857142857</v>
      </c>
      <c r="AK52" s="56" t="e">
        <f aca="false">+AH52-AJ52</f>
        <v>#DIV/0!</v>
      </c>
      <c r="AL52" s="56" t="n">
        <f aca="false">+AJ52*Z52</f>
        <v>35.1428571428571</v>
      </c>
      <c r="AM52" s="56" t="e">
        <f aca="false">+AI52-AL52</f>
        <v>#DIV/0!</v>
      </c>
      <c r="AN52" s="56" t="n">
        <f aca="false">+ABS(((3600-K52)*AB52)/K52)/V52</f>
        <v>13.7142857142857</v>
      </c>
      <c r="AO52" s="56" t="n">
        <f aca="false">+AN52*Z52</f>
        <v>18.7428571428571</v>
      </c>
      <c r="AP52" s="56" t="n">
        <f aca="false">+AN52+AJ52</f>
        <v>39.4285714285714</v>
      </c>
      <c r="AQ52" s="56" t="n">
        <f aca="false">+AO52+AL52</f>
        <v>53.8857142857141</v>
      </c>
      <c r="AR52" s="77"/>
    </row>
    <row r="53" customFormat="false" ht="14.25" hidden="false" customHeight="false" outlineLevel="0" collapsed="false">
      <c r="A53" s="58" t="n">
        <v>44908</v>
      </c>
      <c r="B53" s="59"/>
      <c r="C53" s="59"/>
      <c r="D53" s="63" t="n">
        <f aca="false">+B53-C53</f>
        <v>-0</v>
      </c>
      <c r="E53" s="61" t="str">
        <f aca="false">+IF(D53&lt;0,"SÍ","NO")</f>
        <v>NO</v>
      </c>
      <c r="F53" s="61"/>
      <c r="G53" s="61" t="s">
        <v>150</v>
      </c>
      <c r="H53" s="62" t="n">
        <v>0.482638888888889</v>
      </c>
      <c r="I53" s="62" t="n">
        <v>0.527083333333333</v>
      </c>
      <c r="J53" s="62" t="n">
        <f aca="false">+I53-H53</f>
        <v>0.0444444444444444</v>
      </c>
      <c r="K53" s="63" t="n">
        <f aca="false">86400*J53</f>
        <v>3840</v>
      </c>
      <c r="L53" s="64" t="s">
        <v>126</v>
      </c>
      <c r="M53" s="64"/>
      <c r="N53" s="64" t="n">
        <v>1.9</v>
      </c>
      <c r="O53" s="64" t="s">
        <v>114</v>
      </c>
      <c r="P53" s="64" t="s">
        <v>86</v>
      </c>
      <c r="Q53" s="64" t="s">
        <v>81</v>
      </c>
      <c r="R53" s="65" t="s">
        <v>82</v>
      </c>
      <c r="S53" s="66" t="n">
        <v>380</v>
      </c>
      <c r="T53" s="67"/>
      <c r="U53" s="67" t="n">
        <v>60</v>
      </c>
      <c r="V53" s="67" t="n">
        <v>100</v>
      </c>
      <c r="W53" s="68" t="n">
        <v>1</v>
      </c>
      <c r="X53" s="72" t="n">
        <v>16.82</v>
      </c>
      <c r="Y53" s="50"/>
      <c r="Z53" s="51" t="n">
        <f aca="false">+(X53/AC53)</f>
        <v>1.40166666666667</v>
      </c>
      <c r="AA53" s="74"/>
      <c r="AB53" s="74" t="n">
        <v>1200</v>
      </c>
      <c r="AC53" s="51" t="n">
        <f aca="false">+AB53/V53</f>
        <v>12</v>
      </c>
      <c r="AD53" s="51"/>
      <c r="AE53" s="51"/>
      <c r="AF53" s="51"/>
      <c r="AG53" s="75"/>
      <c r="AH53" s="69" t="e">
        <f aca="false">(3600/AG53)*W53</f>
        <v>#DIV/0!</v>
      </c>
      <c r="AI53" s="76" t="e">
        <f aca="false">+AH53*AA53</f>
        <v>#DIV/0!</v>
      </c>
      <c r="AJ53" s="55" t="n">
        <f aca="false">+((3600*AB53)/K53)/V53</f>
        <v>11.25</v>
      </c>
      <c r="AK53" s="56" t="e">
        <f aca="false">+AH53-AJ53</f>
        <v>#DIV/0!</v>
      </c>
      <c r="AL53" s="56" t="n">
        <f aca="false">+AJ53*Z53</f>
        <v>15.76875</v>
      </c>
      <c r="AM53" s="56" t="e">
        <f aca="false">+AI53-AL53</f>
        <v>#DIV/0!</v>
      </c>
      <c r="AN53" s="56" t="n">
        <f aca="false">+ABS(((3600-K53)*AB53)/K53)/V53</f>
        <v>0.750000000000003</v>
      </c>
      <c r="AO53" s="56" t="n">
        <f aca="false">+AN53*Z53</f>
        <v>1.05125</v>
      </c>
      <c r="AP53" s="56" t="n">
        <f aca="false">+AN53+AJ53</f>
        <v>12</v>
      </c>
      <c r="AQ53" s="56" t="n">
        <f aca="false">+AO53+AL53</f>
        <v>16.82</v>
      </c>
      <c r="AR53" s="77"/>
    </row>
    <row r="54" customFormat="false" ht="14.25" hidden="false" customHeight="false" outlineLevel="0" collapsed="false">
      <c r="A54" s="58" t="n">
        <v>44908</v>
      </c>
      <c r="B54" s="59"/>
      <c r="C54" s="59"/>
      <c r="D54" s="63" t="n">
        <f aca="false">+B54-C54</f>
        <v>-0</v>
      </c>
      <c r="E54" s="61" t="str">
        <f aca="false">+IF(D54&lt;0,"SÍ","NO")</f>
        <v>NO</v>
      </c>
      <c r="F54" s="61"/>
      <c r="G54" s="61" t="s">
        <v>150</v>
      </c>
      <c r="H54" s="62" t="n">
        <v>0.532638888888889</v>
      </c>
      <c r="I54" s="62" t="n">
        <v>0.555555555555556</v>
      </c>
      <c r="J54" s="62" t="n">
        <f aca="false">+I54-H54</f>
        <v>0.0229166666666667</v>
      </c>
      <c r="K54" s="63" t="n">
        <f aca="false">86400*J54</f>
        <v>1980</v>
      </c>
      <c r="L54" s="64" t="s">
        <v>126</v>
      </c>
      <c r="M54" s="64"/>
      <c r="N54" s="64" t="n">
        <v>1.9</v>
      </c>
      <c r="O54" s="64" t="s">
        <v>114</v>
      </c>
      <c r="P54" s="64" t="s">
        <v>86</v>
      </c>
      <c r="Q54" s="64" t="s">
        <v>81</v>
      </c>
      <c r="R54" s="65" t="s">
        <v>82</v>
      </c>
      <c r="S54" s="66" t="n">
        <v>380</v>
      </c>
      <c r="T54" s="67"/>
      <c r="U54" s="67" t="n">
        <v>60</v>
      </c>
      <c r="V54" s="67" t="n">
        <v>100</v>
      </c>
      <c r="W54" s="68" t="n">
        <v>1</v>
      </c>
      <c r="X54" s="72" t="n">
        <v>11.74</v>
      </c>
      <c r="Y54" s="50"/>
      <c r="Z54" s="51" t="n">
        <f aca="false">+(X54/AC54)</f>
        <v>1.38117647058824</v>
      </c>
      <c r="AA54" s="74"/>
      <c r="AB54" s="74" t="n">
        <v>850</v>
      </c>
      <c r="AC54" s="51" t="n">
        <f aca="false">+AB54/V54</f>
        <v>8.5</v>
      </c>
      <c r="AD54" s="51"/>
      <c r="AE54" s="51"/>
      <c r="AF54" s="51"/>
      <c r="AG54" s="75"/>
      <c r="AH54" s="69" t="e">
        <f aca="false">(3600/AG54)*W54</f>
        <v>#DIV/0!</v>
      </c>
      <c r="AI54" s="76" t="e">
        <f aca="false">+AH54*AA54</f>
        <v>#DIV/0!</v>
      </c>
      <c r="AJ54" s="55" t="n">
        <f aca="false">+((3600*AB54)/K54)/V54</f>
        <v>15.4545454545455</v>
      </c>
      <c r="AK54" s="56" t="e">
        <f aca="false">+AH54-AJ54</f>
        <v>#DIV/0!</v>
      </c>
      <c r="AL54" s="56" t="n">
        <f aca="false">+AJ54*Z54</f>
        <v>21.3454545454545</v>
      </c>
      <c r="AM54" s="56" t="e">
        <f aca="false">+AI54-AL54</f>
        <v>#DIV/0!</v>
      </c>
      <c r="AN54" s="56" t="n">
        <f aca="false">+ABS(((3600-K54)*AB54)/K54)/V54</f>
        <v>6.95454545454544</v>
      </c>
      <c r="AO54" s="56" t="n">
        <f aca="false">+AN54*Z54</f>
        <v>9.60545454545452</v>
      </c>
      <c r="AP54" s="56" t="n">
        <f aca="false">+AN54+AJ54</f>
        <v>22.4090909090909</v>
      </c>
      <c r="AQ54" s="56" t="n">
        <f aca="false">+AO54+AL54</f>
        <v>30.950909090909</v>
      </c>
      <c r="AR54" s="77"/>
    </row>
    <row r="55" customFormat="false" ht="14.25" hidden="false" customHeight="false" outlineLevel="0" collapsed="false">
      <c r="A55" s="58" t="n">
        <v>44908</v>
      </c>
      <c r="B55" s="59"/>
      <c r="C55" s="59"/>
      <c r="D55" s="63" t="n">
        <f aca="false">+B55-C55</f>
        <v>-0</v>
      </c>
      <c r="E55" s="61" t="str">
        <f aca="false">+IF(D55&lt;0,"SÍ","NO")</f>
        <v>NO</v>
      </c>
      <c r="F55" s="61"/>
      <c r="G55" s="61" t="s">
        <v>150</v>
      </c>
      <c r="H55" s="62" t="n">
        <v>0.5625</v>
      </c>
      <c r="I55" s="62" t="n">
        <v>0.572916666666667</v>
      </c>
      <c r="J55" s="62" t="n">
        <f aca="false">+I55-H55</f>
        <v>0.0104166666666667</v>
      </c>
      <c r="K55" s="63" t="n">
        <f aca="false">86400*J55</f>
        <v>900</v>
      </c>
      <c r="L55" s="64" t="s">
        <v>126</v>
      </c>
      <c r="M55" s="64"/>
      <c r="N55" s="64" t="n">
        <v>1.9</v>
      </c>
      <c r="O55" s="64" t="s">
        <v>114</v>
      </c>
      <c r="P55" s="64" t="s">
        <v>151</v>
      </c>
      <c r="Q55" s="64" t="s">
        <v>81</v>
      </c>
      <c r="R55" s="65" t="s">
        <v>82</v>
      </c>
      <c r="S55" s="66"/>
      <c r="T55" s="67"/>
      <c r="U55" s="67"/>
      <c r="V55" s="67" t="n">
        <v>100</v>
      </c>
      <c r="W55" s="68" t="n">
        <v>1</v>
      </c>
      <c r="X55" s="72" t="n">
        <v>4.98</v>
      </c>
      <c r="Y55" s="50"/>
      <c r="Z55" s="51" t="n">
        <f aca="false">+(X55/AC55)</f>
        <v>1.42285714285714</v>
      </c>
      <c r="AA55" s="74"/>
      <c r="AB55" s="74" t="n">
        <v>350</v>
      </c>
      <c r="AC55" s="51" t="n">
        <f aca="false">+AB55/V55</f>
        <v>3.5</v>
      </c>
      <c r="AD55" s="51"/>
      <c r="AE55" s="51"/>
      <c r="AF55" s="51"/>
      <c r="AG55" s="75"/>
      <c r="AH55" s="69" t="e">
        <f aca="false">(3600/AG55)*W55</f>
        <v>#DIV/0!</v>
      </c>
      <c r="AI55" s="76" t="e">
        <f aca="false">+AH55*AA55</f>
        <v>#DIV/0!</v>
      </c>
      <c r="AJ55" s="55" t="n">
        <f aca="false">+((3600*AB55)/K55)/V55</f>
        <v>14</v>
      </c>
      <c r="AK55" s="56" t="e">
        <f aca="false">+AH55-AJ55</f>
        <v>#DIV/0!</v>
      </c>
      <c r="AL55" s="56" t="n">
        <f aca="false">+AJ55*Z55</f>
        <v>19.9200000000001</v>
      </c>
      <c r="AM55" s="56" t="e">
        <f aca="false">+AI55-AL55</f>
        <v>#DIV/0!</v>
      </c>
      <c r="AN55" s="56" t="n">
        <f aca="false">+ABS(((3600-K55)*AB55)/K55)/V55</f>
        <v>10.5000000000001</v>
      </c>
      <c r="AO55" s="56" t="n">
        <f aca="false">+AN55*Z55</f>
        <v>14.9400000000001</v>
      </c>
      <c r="AP55" s="56" t="n">
        <f aca="false">+AN55+AJ55</f>
        <v>24.5000000000001</v>
      </c>
      <c r="AQ55" s="56" t="n">
        <f aca="false">+AO55+AL55</f>
        <v>34.8600000000001</v>
      </c>
      <c r="AR55" s="77"/>
    </row>
    <row r="56" customFormat="false" ht="86.25" hidden="false" customHeight="false" outlineLevel="0" collapsed="false">
      <c r="A56" s="58" t="n">
        <v>44908</v>
      </c>
      <c r="B56" s="59"/>
      <c r="C56" s="59"/>
      <c r="D56" s="63" t="n">
        <f aca="false">+B56-C56</f>
        <v>-0</v>
      </c>
      <c r="E56" s="61" t="str">
        <f aca="false">+IF(D56&lt;0,"SÍ","NO")</f>
        <v>NO</v>
      </c>
      <c r="F56" s="61"/>
      <c r="G56" s="61" t="s">
        <v>150</v>
      </c>
      <c r="H56" s="62" t="n">
        <v>0.111111111111111</v>
      </c>
      <c r="I56" s="62" t="n">
        <v>0.1875</v>
      </c>
      <c r="J56" s="62" t="n">
        <f aca="false">+I56-H56</f>
        <v>0.0763888888888889</v>
      </c>
      <c r="K56" s="63" t="n">
        <f aca="false">86400*J56</f>
        <v>6600</v>
      </c>
      <c r="L56" s="64" t="s">
        <v>152</v>
      </c>
      <c r="M56" s="64"/>
      <c r="N56" s="64" t="n">
        <v>0.6</v>
      </c>
      <c r="O56" s="64" t="s">
        <v>80</v>
      </c>
      <c r="P56" s="64" t="s">
        <v>67</v>
      </c>
      <c r="Q56" s="64"/>
      <c r="R56" s="65" t="s">
        <v>69</v>
      </c>
      <c r="S56" s="66" t="s">
        <v>153</v>
      </c>
      <c r="T56" s="67" t="n">
        <v>125</v>
      </c>
      <c r="U56" s="67" t="s">
        <v>154</v>
      </c>
      <c r="V56" s="67" t="n">
        <v>100</v>
      </c>
      <c r="W56" s="68" t="n">
        <v>1</v>
      </c>
      <c r="X56" s="72" t="n">
        <v>15.06</v>
      </c>
      <c r="Y56" s="50"/>
      <c r="Z56" s="51" t="n">
        <f aca="false">+(X56/AC56)</f>
        <v>0.203513513513514</v>
      </c>
      <c r="AA56" s="74" t="n">
        <f aca="false">+AVERAGE(0.2,0.2,0.2,0.2)</f>
        <v>0.2</v>
      </c>
      <c r="AB56" s="74" t="n">
        <v>7400</v>
      </c>
      <c r="AC56" s="74" t="n">
        <f aca="false">+AB56/V56</f>
        <v>74</v>
      </c>
      <c r="AD56" s="74"/>
      <c r="AE56" s="74"/>
      <c r="AF56" s="74"/>
      <c r="AG56" s="75" t="n">
        <f aca="false">+AVERAGE(70.309,69.996,70.285)</f>
        <v>70.1966666666667</v>
      </c>
      <c r="AH56" s="69" t="n">
        <f aca="false">(3600/AG56)*W56</f>
        <v>51.284486442851</v>
      </c>
      <c r="AI56" s="76" t="n">
        <f aca="false">+AH56*AA56</f>
        <v>10.2568972885702</v>
      </c>
      <c r="AJ56" s="55" t="n">
        <f aca="false">+((3600*AB56)/K56)/V56</f>
        <v>40.3636363636364</v>
      </c>
      <c r="AK56" s="56" t="n">
        <f aca="false">+AH56-AJ56</f>
        <v>10.9208500792147</v>
      </c>
      <c r="AL56" s="56" t="n">
        <f aca="false">+AJ56*Z56</f>
        <v>8.21454545454545</v>
      </c>
      <c r="AM56" s="56" t="n">
        <f aca="false">+AI56-AL56</f>
        <v>2.04235183402476</v>
      </c>
      <c r="AN56" s="56" t="n">
        <f aca="false">+ABS(((3600-K56)*AB56)/K56)/V56</f>
        <v>33.6363636363637</v>
      </c>
      <c r="AO56" s="56" t="n">
        <f aca="false">+AN56*Z56</f>
        <v>6.84545454545455</v>
      </c>
      <c r="AP56" s="56" t="n">
        <f aca="false">+AN56+AJ56</f>
        <v>74</v>
      </c>
      <c r="AQ56" s="56" t="n">
        <f aca="false">+AO56+AL56</f>
        <v>15.06</v>
      </c>
      <c r="AR56" s="77" t="s">
        <v>155</v>
      </c>
    </row>
    <row r="57" customFormat="false" ht="14.25" hidden="false" customHeight="false" outlineLevel="0" collapsed="false">
      <c r="A57" s="58" t="n">
        <v>44908</v>
      </c>
      <c r="B57" s="59"/>
      <c r="C57" s="59"/>
      <c r="D57" s="63" t="n">
        <f aca="false">+B57-C57</f>
        <v>-0</v>
      </c>
      <c r="E57" s="61" t="str">
        <f aca="false">+IF(D57&lt;0,"SÍ","NO")</f>
        <v>NO</v>
      </c>
      <c r="F57" s="61"/>
      <c r="G57" s="61" t="s">
        <v>78</v>
      </c>
      <c r="H57" s="62" t="n">
        <v>0.0868055555555556</v>
      </c>
      <c r="I57" s="62" t="n">
        <v>0.114583333333333</v>
      </c>
      <c r="J57" s="62" t="n">
        <f aca="false">+I57-H57</f>
        <v>0.0277777777777778</v>
      </c>
      <c r="K57" s="63" t="n">
        <f aca="false">86400*J57</f>
        <v>2400</v>
      </c>
      <c r="L57" s="64" t="s">
        <v>126</v>
      </c>
      <c r="M57" s="64"/>
      <c r="N57" s="64" t="n">
        <v>1.9</v>
      </c>
      <c r="O57" s="64" t="s">
        <v>156</v>
      </c>
      <c r="P57" s="64" t="s">
        <v>151</v>
      </c>
      <c r="Q57" s="64" t="s">
        <v>81</v>
      </c>
      <c r="R57" s="65" t="s">
        <v>82</v>
      </c>
      <c r="S57" s="66" t="n">
        <v>370</v>
      </c>
      <c r="T57" s="67"/>
      <c r="U57" s="67" t="n">
        <v>60</v>
      </c>
      <c r="V57" s="67" t="n">
        <v>50</v>
      </c>
      <c r="W57" s="68" t="n">
        <v>1</v>
      </c>
      <c r="X57" s="72" t="n">
        <v>17.06</v>
      </c>
      <c r="Y57" s="50"/>
      <c r="Z57" s="51" t="n">
        <f aca="false">+(X57/AC57)</f>
        <v>0.710833333333333</v>
      </c>
      <c r="AA57" s="74"/>
      <c r="AB57" s="74" t="n">
        <v>1200</v>
      </c>
      <c r="AC57" s="51" t="n">
        <f aca="false">+AB57/V57</f>
        <v>24</v>
      </c>
      <c r="AD57" s="51"/>
      <c r="AE57" s="51"/>
      <c r="AF57" s="51"/>
      <c r="AG57" s="75"/>
      <c r="AH57" s="69" t="e">
        <f aca="false">(3600/AG57)*W57</f>
        <v>#DIV/0!</v>
      </c>
      <c r="AI57" s="76" t="e">
        <f aca="false">+AH57*AA57</f>
        <v>#DIV/0!</v>
      </c>
      <c r="AJ57" s="55" t="n">
        <f aca="false">+((3600*AB57)/K57)/V57</f>
        <v>36</v>
      </c>
      <c r="AK57" s="56" t="e">
        <f aca="false">+AH57-AJ57</f>
        <v>#DIV/0!</v>
      </c>
      <c r="AL57" s="56" t="n">
        <f aca="false">+AJ57*Z57</f>
        <v>25.59</v>
      </c>
      <c r="AM57" s="56" t="e">
        <f aca="false">+AI57-AL57</f>
        <v>#DIV/0!</v>
      </c>
      <c r="AN57" s="56" t="n">
        <f aca="false">+ABS(((3600-K57)*AB57)/K57)/V57</f>
        <v>12</v>
      </c>
      <c r="AO57" s="56" t="n">
        <f aca="false">+AN57*Z57</f>
        <v>8.53000000000002</v>
      </c>
      <c r="AP57" s="56" t="n">
        <f aca="false">+AN57+AJ57</f>
        <v>48</v>
      </c>
      <c r="AQ57" s="56" t="n">
        <f aca="false">+AO57+AL57</f>
        <v>34.12</v>
      </c>
      <c r="AR57" s="77"/>
    </row>
    <row r="58" customFormat="false" ht="14.25" hidden="false" customHeight="false" outlineLevel="0" collapsed="false">
      <c r="A58" s="58" t="n">
        <v>44908</v>
      </c>
      <c r="B58" s="59"/>
      <c r="C58" s="59"/>
      <c r="D58" s="63" t="n">
        <f aca="false">+B58-C58</f>
        <v>-0</v>
      </c>
      <c r="E58" s="61" t="str">
        <f aca="false">+IF(D58&lt;0,"SÍ","NO")</f>
        <v>NO</v>
      </c>
      <c r="F58" s="61"/>
      <c r="G58" s="61" t="s">
        <v>78</v>
      </c>
      <c r="H58" s="62" t="n">
        <v>0.114583333333333</v>
      </c>
      <c r="I58" s="62" t="n">
        <v>0.1375</v>
      </c>
      <c r="J58" s="62" t="n">
        <f aca="false">+I58-H58</f>
        <v>0.0229166666666667</v>
      </c>
      <c r="K58" s="63" t="n">
        <f aca="false">86400*J58</f>
        <v>1980</v>
      </c>
      <c r="L58" s="64" t="s">
        <v>126</v>
      </c>
      <c r="M58" s="64"/>
      <c r="N58" s="64" t="n">
        <v>1.9</v>
      </c>
      <c r="O58" s="64" t="s">
        <v>156</v>
      </c>
      <c r="P58" s="64" t="s">
        <v>151</v>
      </c>
      <c r="Q58" s="64" t="s">
        <v>81</v>
      </c>
      <c r="R58" s="65" t="s">
        <v>82</v>
      </c>
      <c r="S58" s="66" t="n">
        <v>370</v>
      </c>
      <c r="T58" s="67"/>
      <c r="U58" s="67" t="n">
        <v>60</v>
      </c>
      <c r="V58" s="67" t="n">
        <v>50</v>
      </c>
      <c r="W58" s="68" t="n">
        <v>1</v>
      </c>
      <c r="X58" s="72" t="n">
        <v>16.8</v>
      </c>
      <c r="Y58" s="50"/>
      <c r="Z58" s="51" t="n">
        <f aca="false">+(X58/AC58)</f>
        <v>0.7</v>
      </c>
      <c r="AA58" s="74"/>
      <c r="AB58" s="74" t="n">
        <v>1200</v>
      </c>
      <c r="AC58" s="51" t="n">
        <f aca="false">+AB58/V58</f>
        <v>24</v>
      </c>
      <c r="AD58" s="51"/>
      <c r="AE58" s="51"/>
      <c r="AF58" s="51"/>
      <c r="AG58" s="75"/>
      <c r="AH58" s="69" t="e">
        <f aca="false">(3600/AG58)*W58</f>
        <v>#DIV/0!</v>
      </c>
      <c r="AI58" s="76" t="e">
        <f aca="false">+AH58*AA58</f>
        <v>#DIV/0!</v>
      </c>
      <c r="AJ58" s="55" t="n">
        <f aca="false">+((3600*AB58)/K58)/V58</f>
        <v>43.6363636363636</v>
      </c>
      <c r="AK58" s="56" t="e">
        <f aca="false">+AH58-AJ58</f>
        <v>#DIV/0!</v>
      </c>
      <c r="AL58" s="56" t="n">
        <f aca="false">+AJ58*Z58</f>
        <v>30.5454545454546</v>
      </c>
      <c r="AM58" s="56" t="e">
        <f aca="false">+AI58-AL58</f>
        <v>#DIV/0!</v>
      </c>
      <c r="AN58" s="56" t="n">
        <f aca="false">+ABS(((3600-K58)*AB58)/K58)/V58</f>
        <v>19.6363636363637</v>
      </c>
      <c r="AO58" s="56" t="n">
        <f aca="false">+AN58*Z58</f>
        <v>13.7454545454546</v>
      </c>
      <c r="AP58" s="56" t="n">
        <f aca="false">+AN58+AJ58</f>
        <v>63.2727272727273</v>
      </c>
      <c r="AQ58" s="56" t="n">
        <f aca="false">+AO58+AL58</f>
        <v>44.2909090909091</v>
      </c>
      <c r="AR58" s="77"/>
    </row>
    <row r="59" customFormat="false" ht="14.25" hidden="false" customHeight="false" outlineLevel="0" collapsed="false">
      <c r="A59" s="58" t="n">
        <v>44908</v>
      </c>
      <c r="B59" s="59"/>
      <c r="C59" s="59"/>
      <c r="D59" s="63" t="n">
        <f aca="false">+B59-C59</f>
        <v>-0</v>
      </c>
      <c r="E59" s="61" t="str">
        <f aca="false">+IF(D59&lt;0,"SÍ","NO")</f>
        <v>NO</v>
      </c>
      <c r="F59" s="61"/>
      <c r="G59" s="61" t="s">
        <v>78</v>
      </c>
      <c r="H59" s="62" t="n">
        <v>0.1375</v>
      </c>
      <c r="I59" s="62" t="n">
        <v>0.165277777777778</v>
      </c>
      <c r="J59" s="62" t="n">
        <f aca="false">+I59-H59</f>
        <v>0.0277777777777778</v>
      </c>
      <c r="K59" s="63" t="n">
        <f aca="false">86400*J59</f>
        <v>2400</v>
      </c>
      <c r="L59" s="64" t="s">
        <v>126</v>
      </c>
      <c r="M59" s="64"/>
      <c r="N59" s="64" t="n">
        <v>1.9</v>
      </c>
      <c r="O59" s="64" t="s">
        <v>156</v>
      </c>
      <c r="P59" s="64" t="s">
        <v>151</v>
      </c>
      <c r="Q59" s="64" t="s">
        <v>81</v>
      </c>
      <c r="R59" s="65" t="s">
        <v>82</v>
      </c>
      <c r="S59" s="66" t="n">
        <v>370</v>
      </c>
      <c r="T59" s="67"/>
      <c r="U59" s="67" t="n">
        <v>60</v>
      </c>
      <c r="V59" s="67" t="n">
        <v>50</v>
      </c>
      <c r="W59" s="68" t="n">
        <v>1</v>
      </c>
      <c r="X59" s="72" t="n">
        <v>15.08</v>
      </c>
      <c r="Y59" s="50"/>
      <c r="Z59" s="51" t="n">
        <f aca="false">+(X59/AC59)</f>
        <v>0.754</v>
      </c>
      <c r="AA59" s="74"/>
      <c r="AB59" s="74" t="n">
        <v>1000</v>
      </c>
      <c r="AC59" s="51" t="n">
        <f aca="false">+AB59/V59</f>
        <v>20</v>
      </c>
      <c r="AD59" s="51"/>
      <c r="AE59" s="51"/>
      <c r="AF59" s="51"/>
      <c r="AG59" s="75"/>
      <c r="AH59" s="69" t="e">
        <f aca="false">(3600/AG59)*W59</f>
        <v>#DIV/0!</v>
      </c>
      <c r="AI59" s="76" t="e">
        <f aca="false">+AH59*AA59</f>
        <v>#DIV/0!</v>
      </c>
      <c r="AJ59" s="55" t="n">
        <f aca="false">+((3600*AB59)/K59)/V59</f>
        <v>30</v>
      </c>
      <c r="AK59" s="56" t="e">
        <f aca="false">+AH59-AJ59</f>
        <v>#DIV/0!</v>
      </c>
      <c r="AL59" s="56" t="n">
        <f aca="false">+AJ59*Z59</f>
        <v>22.62</v>
      </c>
      <c r="AM59" s="56" t="e">
        <f aca="false">+AI59-AL59</f>
        <v>#DIV/0!</v>
      </c>
      <c r="AN59" s="56" t="n">
        <f aca="false">+ABS(((3600-K59)*AB59)/K59)/V59</f>
        <v>9.99999999999999</v>
      </c>
      <c r="AO59" s="56" t="n">
        <f aca="false">+AN59*Z59</f>
        <v>7.53999999999999</v>
      </c>
      <c r="AP59" s="56" t="n">
        <f aca="false">+AN59+AJ59</f>
        <v>40</v>
      </c>
      <c r="AQ59" s="56" t="n">
        <f aca="false">+AO59+AL59</f>
        <v>30.16</v>
      </c>
      <c r="AR59" s="77"/>
    </row>
    <row r="60" customFormat="false" ht="14.25" hidden="false" customHeight="false" outlineLevel="0" collapsed="false">
      <c r="A60" s="58" t="n">
        <v>44908</v>
      </c>
      <c r="B60" s="59"/>
      <c r="C60" s="59"/>
      <c r="D60" s="63" t="n">
        <f aca="false">+B60-C60</f>
        <v>-0</v>
      </c>
      <c r="E60" s="61" t="str">
        <f aca="false">+IF(D60&lt;0,"SÍ","NO")</f>
        <v>NO</v>
      </c>
      <c r="F60" s="61"/>
      <c r="G60" s="61" t="s">
        <v>78</v>
      </c>
      <c r="H60" s="62" t="n">
        <v>0.165277777777778</v>
      </c>
      <c r="I60" s="62" t="n">
        <v>0.195138888888889</v>
      </c>
      <c r="J60" s="62" t="n">
        <f aca="false">+I60-H60</f>
        <v>0.0298611111111111</v>
      </c>
      <c r="K60" s="63" t="n">
        <f aca="false">86400*J60</f>
        <v>2580</v>
      </c>
      <c r="L60" s="64" t="s">
        <v>89</v>
      </c>
      <c r="M60" s="64"/>
      <c r="N60" s="64" t="n">
        <v>1.9</v>
      </c>
      <c r="O60" s="64" t="s">
        <v>156</v>
      </c>
      <c r="P60" s="64" t="s">
        <v>151</v>
      </c>
      <c r="Q60" s="64" t="s">
        <v>81</v>
      </c>
      <c r="R60" s="65" t="s">
        <v>82</v>
      </c>
      <c r="S60" s="66" t="n">
        <v>370</v>
      </c>
      <c r="T60" s="67"/>
      <c r="U60" s="67" t="n">
        <v>60</v>
      </c>
      <c r="V60" s="67" t="n">
        <v>50</v>
      </c>
      <c r="W60" s="68" t="n">
        <v>1</v>
      </c>
      <c r="X60" s="72" t="n">
        <v>21.72</v>
      </c>
      <c r="Y60" s="50"/>
      <c r="Z60" s="51" t="n">
        <f aca="false">+(X60/AC60)</f>
        <v>0.638823529411765</v>
      </c>
      <c r="AA60" s="74"/>
      <c r="AB60" s="74" t="n">
        <v>1700</v>
      </c>
      <c r="AC60" s="51" t="n">
        <f aca="false">+AB60/V60</f>
        <v>34</v>
      </c>
      <c r="AD60" s="51"/>
      <c r="AE60" s="51"/>
      <c r="AF60" s="51"/>
      <c r="AG60" s="75"/>
      <c r="AH60" s="69" t="e">
        <f aca="false">(3600/AG60)*W60</f>
        <v>#DIV/0!</v>
      </c>
      <c r="AI60" s="76" t="e">
        <f aca="false">+AH60*AA60</f>
        <v>#DIV/0!</v>
      </c>
      <c r="AJ60" s="55" t="n">
        <f aca="false">+((3600*AB60)/K60)/V60</f>
        <v>47.4418604651163</v>
      </c>
      <c r="AK60" s="56" t="e">
        <f aca="false">+AH60-AJ60</f>
        <v>#DIV/0!</v>
      </c>
      <c r="AL60" s="56" t="n">
        <f aca="false">+AJ60*Z60</f>
        <v>30.306976744186</v>
      </c>
      <c r="AM60" s="56" t="e">
        <f aca="false">+AI60-AL60</f>
        <v>#DIV/0!</v>
      </c>
      <c r="AN60" s="56" t="n">
        <f aca="false">+ABS(((3600-K60)*AB60)/K60)/V60</f>
        <v>13.4418604651163</v>
      </c>
      <c r="AO60" s="56" t="n">
        <f aca="false">+AN60*Z60</f>
        <v>8.58697674418604</v>
      </c>
      <c r="AP60" s="56" t="n">
        <f aca="false">+AN60+AJ60</f>
        <v>60.8837209302326</v>
      </c>
      <c r="AQ60" s="56" t="n">
        <f aca="false">+AO60+AL60</f>
        <v>38.8939534883721</v>
      </c>
      <c r="AR60" s="77"/>
    </row>
    <row r="61" customFormat="false" ht="14.25" hidden="false" customHeight="false" outlineLevel="0" collapsed="false">
      <c r="A61" s="58" t="n">
        <v>44908</v>
      </c>
      <c r="B61" s="59"/>
      <c r="C61" s="59"/>
      <c r="D61" s="63" t="n">
        <f aca="false">+B61-C61</f>
        <v>-0</v>
      </c>
      <c r="E61" s="61" t="str">
        <f aca="false">+IF(D61&lt;0,"SÍ","NO")</f>
        <v>NO</v>
      </c>
      <c r="F61" s="61"/>
      <c r="G61" s="61" t="s">
        <v>78</v>
      </c>
      <c r="H61" s="62" t="n">
        <v>0.195138888888889</v>
      </c>
      <c r="I61" s="62" t="n">
        <v>0.240277777777778</v>
      </c>
      <c r="J61" s="62" t="n">
        <f aca="false">+I61-H61</f>
        <v>0.0451388888888889</v>
      </c>
      <c r="K61" s="63" t="n">
        <f aca="false">86400*J61</f>
        <v>3900</v>
      </c>
      <c r="L61" s="64" t="s">
        <v>89</v>
      </c>
      <c r="M61" s="64"/>
      <c r="N61" s="64"/>
      <c r="O61" s="64" t="s">
        <v>156</v>
      </c>
      <c r="P61" s="64" t="s">
        <v>151</v>
      </c>
      <c r="Q61" s="64" t="s">
        <v>81</v>
      </c>
      <c r="R61" s="65" t="s">
        <v>82</v>
      </c>
      <c r="S61" s="66" t="n">
        <v>390</v>
      </c>
      <c r="T61" s="67" t="n">
        <v>304</v>
      </c>
      <c r="U61" s="67" t="s">
        <v>157</v>
      </c>
      <c r="V61" s="67" t="n">
        <v>50</v>
      </c>
      <c r="W61" s="68" t="n">
        <v>1</v>
      </c>
      <c r="X61" s="72" t="n">
        <v>22.74</v>
      </c>
      <c r="Y61" s="50"/>
      <c r="Z61" s="51" t="n">
        <f aca="false">+(X61/AC61)</f>
        <v>0.631666666666667</v>
      </c>
      <c r="AA61" s="74" t="n">
        <f aca="false">+AVERAGE(0.62,0.62,0.62,0.6)</f>
        <v>0.615</v>
      </c>
      <c r="AB61" s="74" t="n">
        <v>1800</v>
      </c>
      <c r="AC61" s="74" t="n">
        <f aca="false">+AB61/V61</f>
        <v>36</v>
      </c>
      <c r="AD61" s="74" t="n">
        <f aca="false">+AVERAGE(22.639,20.269,18.773)</f>
        <v>20.5603333333333</v>
      </c>
      <c r="AE61" s="74" t="n">
        <v>149.117</v>
      </c>
      <c r="AF61" s="74" t="n">
        <v>280.364</v>
      </c>
      <c r="AG61" s="75" t="n">
        <f aca="false">+AVERAGE(40.527,41.079,40.091)</f>
        <v>40.5656666666667</v>
      </c>
      <c r="AH61" s="69" t="n">
        <f aca="false">(3600/AG61)*W61</f>
        <v>88.7449978224606</v>
      </c>
      <c r="AI61" s="76" t="n">
        <f aca="false">+AH61*AA61</f>
        <v>54.5781736608133</v>
      </c>
      <c r="AJ61" s="55" t="n">
        <f aca="false">+((3600*AB61)/K61)/V61</f>
        <v>33.2307692307692</v>
      </c>
      <c r="AK61" s="56" t="n">
        <f aca="false">+AH61-AJ61</f>
        <v>55.5142285916915</v>
      </c>
      <c r="AL61" s="56" t="n">
        <f aca="false">+AJ61*Z61</f>
        <v>20.9907692307692</v>
      </c>
      <c r="AM61" s="56" t="n">
        <f aca="false">+AI61-AL61</f>
        <v>33.5874044300441</v>
      </c>
      <c r="AN61" s="56" t="n">
        <f aca="false">+ABS(((3600-K61)*AB61)/K61)/V61</f>
        <v>2.76923076923077</v>
      </c>
      <c r="AO61" s="56" t="n">
        <f aca="false">+AN61*Z61</f>
        <v>1.74923076923077</v>
      </c>
      <c r="AP61" s="56" t="n">
        <f aca="false">+AN61+AJ61</f>
        <v>36</v>
      </c>
      <c r="AQ61" s="56" t="n">
        <f aca="false">+AO61+AL61</f>
        <v>22.74</v>
      </c>
      <c r="AR61" s="77"/>
    </row>
    <row r="62" customFormat="false" ht="28.5" hidden="false" customHeight="false" outlineLevel="0" collapsed="false">
      <c r="A62" s="58" t="n">
        <v>44908</v>
      </c>
      <c r="B62" s="59"/>
      <c r="C62" s="59"/>
      <c r="D62" s="63" t="n">
        <f aca="false">+B62-C62</f>
        <v>-0</v>
      </c>
      <c r="E62" s="61" t="str">
        <f aca="false">+IF(D62&lt;0,"SÍ","NO")</f>
        <v>NO</v>
      </c>
      <c r="F62" s="61"/>
      <c r="G62" s="61" t="s">
        <v>97</v>
      </c>
      <c r="H62" s="62" t="n">
        <v>0.0833333333333333</v>
      </c>
      <c r="I62" s="62" t="n">
        <v>0.130555555555556</v>
      </c>
      <c r="J62" s="62" t="n">
        <f aca="false">+I62-H62</f>
        <v>0.0472222222222222</v>
      </c>
      <c r="K62" s="63" t="n">
        <f aca="false">86400*J62</f>
        <v>4080</v>
      </c>
      <c r="L62" s="64" t="s">
        <v>158</v>
      </c>
      <c r="M62" s="64"/>
      <c r="N62" s="64" t="n">
        <v>2.2</v>
      </c>
      <c r="O62" s="64" t="s">
        <v>80</v>
      </c>
      <c r="P62" s="64" t="s">
        <v>86</v>
      </c>
      <c r="Q62" s="64" t="s">
        <v>159</v>
      </c>
      <c r="R62" s="65" t="s">
        <v>102</v>
      </c>
      <c r="S62" s="66" t="n">
        <v>346</v>
      </c>
      <c r="T62" s="67"/>
      <c r="U62" s="67" t="n">
        <v>31</v>
      </c>
      <c r="V62" s="67" t="n">
        <v>50</v>
      </c>
      <c r="W62" s="68" t="n">
        <v>1</v>
      </c>
      <c r="X62" s="72" t="n">
        <v>24.7</v>
      </c>
      <c r="Y62" s="50"/>
      <c r="Z62" s="51" t="n">
        <f aca="false">+(X62/AC62)</f>
        <v>0.882142857142857</v>
      </c>
      <c r="AA62" s="74"/>
      <c r="AB62" s="74" t="n">
        <v>1400</v>
      </c>
      <c r="AC62" s="51" t="n">
        <f aca="false">+AB62/V62</f>
        <v>28</v>
      </c>
      <c r="AD62" s="51"/>
      <c r="AE62" s="51"/>
      <c r="AF62" s="51"/>
      <c r="AG62" s="75"/>
      <c r="AH62" s="69" t="e">
        <f aca="false">(3600/AG62)*W62</f>
        <v>#DIV/0!</v>
      </c>
      <c r="AI62" s="76" t="e">
        <f aca="false">+AH62*AA62</f>
        <v>#DIV/0!</v>
      </c>
      <c r="AJ62" s="55" t="n">
        <f aca="false">+((3600*AB62)/K62)/V62</f>
        <v>24.7058823529412</v>
      </c>
      <c r="AK62" s="56" t="e">
        <f aca="false">+AH62-AJ62</f>
        <v>#DIV/0!</v>
      </c>
      <c r="AL62" s="56" t="n">
        <f aca="false">+AJ62*Z62</f>
        <v>21.7941176470588</v>
      </c>
      <c r="AM62" s="56" t="e">
        <f aca="false">+AI62-AL62</f>
        <v>#DIV/0!</v>
      </c>
      <c r="AN62" s="56" t="n">
        <f aca="false">+ABS(((3600-K62)*AB62)/K62)/V62</f>
        <v>3.29411764705883</v>
      </c>
      <c r="AO62" s="56" t="n">
        <f aca="false">+AN62*Z62</f>
        <v>2.90588235294118</v>
      </c>
      <c r="AP62" s="56" t="n">
        <f aca="false">+AN62+AJ62</f>
        <v>28</v>
      </c>
      <c r="AQ62" s="56" t="n">
        <f aca="false">+AO62+AL62</f>
        <v>24.7</v>
      </c>
      <c r="AR62" s="77"/>
    </row>
    <row r="63" customFormat="false" ht="28.5" hidden="false" customHeight="false" outlineLevel="0" collapsed="false">
      <c r="A63" s="58" t="n">
        <v>44908</v>
      </c>
      <c r="B63" s="59"/>
      <c r="C63" s="59"/>
      <c r="D63" s="63" t="n">
        <f aca="false">+B63-C63</f>
        <v>-0</v>
      </c>
      <c r="E63" s="61" t="str">
        <f aca="false">+IF(D63&lt;0,"SÍ","NO")</f>
        <v>NO</v>
      </c>
      <c r="F63" s="61"/>
      <c r="G63" s="61" t="s">
        <v>97</v>
      </c>
      <c r="H63" s="62" t="n">
        <v>0.130555555555556</v>
      </c>
      <c r="I63" s="62" t="n">
        <v>0.177083333333333</v>
      </c>
      <c r="J63" s="62" t="n">
        <f aca="false">+I63-H63</f>
        <v>0.0465277777777778</v>
      </c>
      <c r="K63" s="63" t="n">
        <f aca="false">86400*J63</f>
        <v>4020</v>
      </c>
      <c r="L63" s="64" t="s">
        <v>158</v>
      </c>
      <c r="M63" s="64"/>
      <c r="N63" s="64" t="n">
        <v>2.2</v>
      </c>
      <c r="O63" s="64" t="s">
        <v>80</v>
      </c>
      <c r="P63" s="64" t="s">
        <v>67</v>
      </c>
      <c r="Q63" s="64" t="s">
        <v>159</v>
      </c>
      <c r="R63" s="65" t="s">
        <v>102</v>
      </c>
      <c r="S63" s="66" t="n">
        <v>246</v>
      </c>
      <c r="T63" s="67"/>
      <c r="U63" s="67" t="n">
        <v>31</v>
      </c>
      <c r="V63" s="67" t="n">
        <v>50</v>
      </c>
      <c r="W63" s="68" t="n">
        <v>1</v>
      </c>
      <c r="X63" s="72" t="n">
        <v>22.76</v>
      </c>
      <c r="Y63" s="50"/>
      <c r="Z63" s="51" t="n">
        <f aca="false">+(X63/AC63)</f>
        <v>0.812857142857143</v>
      </c>
      <c r="AA63" s="74"/>
      <c r="AB63" s="74" t="n">
        <v>1400</v>
      </c>
      <c r="AC63" s="51" t="n">
        <f aca="false">+AB63/V63</f>
        <v>28</v>
      </c>
      <c r="AD63" s="51"/>
      <c r="AE63" s="51"/>
      <c r="AF63" s="51"/>
      <c r="AG63" s="75"/>
      <c r="AH63" s="69" t="e">
        <f aca="false">(3600/AG63)*W63</f>
        <v>#DIV/0!</v>
      </c>
      <c r="AI63" s="76" t="e">
        <f aca="false">+AH63*AA63</f>
        <v>#DIV/0!</v>
      </c>
      <c r="AJ63" s="55" t="n">
        <f aca="false">+((3600*AB63)/K63)/V63</f>
        <v>25.0746268656716</v>
      </c>
      <c r="AK63" s="56" t="e">
        <f aca="false">+AH63-AJ63</f>
        <v>#DIV/0!</v>
      </c>
      <c r="AL63" s="56" t="n">
        <f aca="false">+AJ63*Z63</f>
        <v>20.3820895522388</v>
      </c>
      <c r="AM63" s="56" t="e">
        <f aca="false">+AI63-AL63</f>
        <v>#DIV/0!</v>
      </c>
      <c r="AN63" s="56" t="n">
        <f aca="false">+ABS(((3600-K63)*AB63)/K63)/V63</f>
        <v>2.92537313432836</v>
      </c>
      <c r="AO63" s="56" t="n">
        <f aca="false">+AN63*Z63</f>
        <v>2.37791044776119</v>
      </c>
      <c r="AP63" s="56" t="n">
        <f aca="false">+AN63+AJ63</f>
        <v>28</v>
      </c>
      <c r="AQ63" s="56" t="n">
        <f aca="false">+AO63+AL63</f>
        <v>22.76</v>
      </c>
      <c r="AR63" s="77"/>
    </row>
    <row r="64" customFormat="false" ht="28.5" hidden="false" customHeight="false" outlineLevel="0" collapsed="false">
      <c r="A64" s="58" t="n">
        <v>44908</v>
      </c>
      <c r="B64" s="59"/>
      <c r="C64" s="59"/>
      <c r="D64" s="63" t="n">
        <f aca="false">+B64-C64</f>
        <v>-0</v>
      </c>
      <c r="E64" s="61" t="str">
        <f aca="false">+IF(D64&lt;0,"SÍ","NO")</f>
        <v>NO</v>
      </c>
      <c r="F64" s="61"/>
      <c r="G64" s="61" t="s">
        <v>97</v>
      </c>
      <c r="H64" s="62" t="n">
        <v>0.177083333333333</v>
      </c>
      <c r="I64" s="62" t="n">
        <v>0.221527777777778</v>
      </c>
      <c r="J64" s="62" t="n">
        <f aca="false">+I64-H64</f>
        <v>0.0444444444444444</v>
      </c>
      <c r="K64" s="63" t="n">
        <f aca="false">86400*J64</f>
        <v>3840</v>
      </c>
      <c r="L64" s="64" t="s">
        <v>158</v>
      </c>
      <c r="M64" s="64"/>
      <c r="N64" s="64" t="n">
        <v>2.2</v>
      </c>
      <c r="O64" s="64" t="s">
        <v>80</v>
      </c>
      <c r="P64" s="64" t="s">
        <v>67</v>
      </c>
      <c r="Q64" s="64" t="s">
        <v>159</v>
      </c>
      <c r="R64" s="65" t="s">
        <v>102</v>
      </c>
      <c r="S64" s="66" t="n">
        <v>246</v>
      </c>
      <c r="T64" s="67"/>
      <c r="U64" s="67" t="n">
        <v>32</v>
      </c>
      <c r="V64" s="67" t="n">
        <v>50</v>
      </c>
      <c r="W64" s="68" t="n">
        <v>1</v>
      </c>
      <c r="X64" s="72" t="n">
        <v>22.72</v>
      </c>
      <c r="Y64" s="50"/>
      <c r="Z64" s="51" t="n">
        <f aca="false">+(X64/AC64)</f>
        <v>0.811428571428571</v>
      </c>
      <c r="AA64" s="74"/>
      <c r="AB64" s="74" t="n">
        <v>1400</v>
      </c>
      <c r="AC64" s="51" t="n">
        <f aca="false">+AB64/V64</f>
        <v>28</v>
      </c>
      <c r="AD64" s="51"/>
      <c r="AE64" s="51"/>
      <c r="AF64" s="51"/>
      <c r="AG64" s="75"/>
      <c r="AH64" s="69" t="e">
        <f aca="false">(3600/AG64)*W64</f>
        <v>#DIV/0!</v>
      </c>
      <c r="AI64" s="76" t="e">
        <f aca="false">+AH64*AA64</f>
        <v>#DIV/0!</v>
      </c>
      <c r="AJ64" s="55" t="n">
        <f aca="false">+((3600*AB64)/K64)/V64</f>
        <v>26.25</v>
      </c>
      <c r="AK64" s="56" t="e">
        <f aca="false">+AH64-AJ64</f>
        <v>#DIV/0!</v>
      </c>
      <c r="AL64" s="56" t="n">
        <f aca="false">+AJ64*Z64</f>
        <v>21.3</v>
      </c>
      <c r="AM64" s="56" t="e">
        <f aca="false">+AI64-AL64</f>
        <v>#DIV/0!</v>
      </c>
      <c r="AN64" s="56" t="n">
        <f aca="false">+ABS(((3600-K64)*AB64)/K64)/V64</f>
        <v>1.74999999999999</v>
      </c>
      <c r="AO64" s="56" t="n">
        <f aca="false">+AN64*Z64</f>
        <v>1.41999999999999</v>
      </c>
      <c r="AP64" s="56" t="n">
        <f aca="false">+AN64+AJ64</f>
        <v>28</v>
      </c>
      <c r="AQ64" s="56" t="n">
        <f aca="false">+AO64+AL64</f>
        <v>22.72</v>
      </c>
      <c r="AR64" s="77"/>
    </row>
    <row r="65" customFormat="false" ht="28.5" hidden="false" customHeight="false" outlineLevel="0" collapsed="false">
      <c r="A65" s="58" t="n">
        <v>44908</v>
      </c>
      <c r="B65" s="59"/>
      <c r="C65" s="59"/>
      <c r="D65" s="63" t="n">
        <f aca="false">+B65-C65</f>
        <v>-0</v>
      </c>
      <c r="E65" s="61" t="str">
        <f aca="false">+IF(D65&lt;0,"SÍ","NO")</f>
        <v>NO</v>
      </c>
      <c r="F65" s="61"/>
      <c r="G65" s="61" t="s">
        <v>97</v>
      </c>
      <c r="H65" s="62" t="n">
        <v>0.221527777777778</v>
      </c>
      <c r="I65" s="62" t="n">
        <v>0.270833333333333</v>
      </c>
      <c r="J65" s="62" t="n">
        <f aca="false">+I65-H65</f>
        <v>0.0493055555555556</v>
      </c>
      <c r="K65" s="63" t="n">
        <f aca="false">86400*J65</f>
        <v>4260</v>
      </c>
      <c r="L65" s="64" t="s">
        <v>158</v>
      </c>
      <c r="M65" s="64"/>
      <c r="N65" s="64" t="n">
        <v>2.2</v>
      </c>
      <c r="O65" s="64" t="s">
        <v>160</v>
      </c>
      <c r="P65" s="64" t="s">
        <v>67</v>
      </c>
      <c r="Q65" s="64" t="s">
        <v>159</v>
      </c>
      <c r="R65" s="65" t="s">
        <v>102</v>
      </c>
      <c r="S65" s="66" t="n">
        <v>248</v>
      </c>
      <c r="T65" s="67" t="n">
        <v>511</v>
      </c>
      <c r="U65" s="67" t="s">
        <v>161</v>
      </c>
      <c r="V65" s="67" t="n">
        <v>50</v>
      </c>
      <c r="W65" s="68" t="n">
        <v>1</v>
      </c>
      <c r="X65" s="72" t="n">
        <v>22.94</v>
      </c>
      <c r="Y65" s="50"/>
      <c r="Z65" s="51" t="n">
        <f aca="false">+(X65/AC65)</f>
        <v>0.819285714285714</v>
      </c>
      <c r="AA65" s="74" t="n">
        <f aca="false">+AVERAGE(1.64,1.64,1.64)</f>
        <v>1.64</v>
      </c>
      <c r="AB65" s="74" t="n">
        <v>1400</v>
      </c>
      <c r="AC65" s="74" t="n">
        <f aca="false">+AB65/V65</f>
        <v>28</v>
      </c>
      <c r="AD65" s="74"/>
      <c r="AE65" s="74"/>
      <c r="AF65" s="74" t="n">
        <v>402.34</v>
      </c>
      <c r="AG65" s="75" t="n">
        <v>102.607</v>
      </c>
      <c r="AH65" s="69" t="n">
        <f aca="false">(3600/AG65)*W65</f>
        <v>35.0853255625835</v>
      </c>
      <c r="AI65" s="76" t="n">
        <f aca="false">+AH65*AA65</f>
        <v>57.5399339226369</v>
      </c>
      <c r="AJ65" s="55" t="n">
        <f aca="false">+((3600*AB65)/K65)/V65</f>
        <v>23.6619718309859</v>
      </c>
      <c r="AK65" s="56" t="n">
        <f aca="false">+AH65-AJ65</f>
        <v>11.4233537315975</v>
      </c>
      <c r="AL65" s="56" t="n">
        <f aca="false">+AJ65*Z65</f>
        <v>19.3859154929578</v>
      </c>
      <c r="AM65" s="56" t="n">
        <f aca="false">+AI65-AL65</f>
        <v>38.1540184296791</v>
      </c>
      <c r="AN65" s="56" t="n">
        <f aca="false">+ABS(((3600-K65)*AB65)/K65)/V65</f>
        <v>4.33802816901408</v>
      </c>
      <c r="AO65" s="56" t="n">
        <f aca="false">+AN65*Z65</f>
        <v>3.55408450704225</v>
      </c>
      <c r="AP65" s="56" t="n">
        <f aca="false">+AN65+AJ65</f>
        <v>28</v>
      </c>
      <c r="AQ65" s="56" t="n">
        <f aca="false">+AO65+AL65</f>
        <v>22.94</v>
      </c>
      <c r="AR65" s="77"/>
    </row>
    <row r="66" customFormat="false" ht="14.25" hidden="false" customHeight="false" outlineLevel="0" collapsed="false">
      <c r="A66" s="58" t="n">
        <v>44909</v>
      </c>
      <c r="B66" s="59"/>
      <c r="C66" s="59"/>
      <c r="D66" s="63" t="n">
        <f aca="false">+B66-C66</f>
        <v>-0</v>
      </c>
      <c r="E66" s="61" t="str">
        <f aca="false">+IF(D66&lt;0,"SÍ","NO")</f>
        <v>NO</v>
      </c>
      <c r="F66" s="61"/>
      <c r="G66" s="61" t="s">
        <v>139</v>
      </c>
      <c r="H66" s="62" t="n">
        <v>0.25</v>
      </c>
      <c r="I66" s="62" t="n">
        <v>0.416666666666667</v>
      </c>
      <c r="J66" s="62" t="n">
        <f aca="false">+I66-H66</f>
        <v>0.166666666666667</v>
      </c>
      <c r="K66" s="63" t="n">
        <f aca="false">86400*J66</f>
        <v>14400</v>
      </c>
      <c r="L66" s="64" t="s">
        <v>162</v>
      </c>
      <c r="M66" s="64"/>
      <c r="N66" s="64" t="n">
        <v>0.6</v>
      </c>
      <c r="O66" s="64" t="s">
        <v>80</v>
      </c>
      <c r="P66" s="64" t="s">
        <v>67</v>
      </c>
      <c r="Q66" s="64"/>
      <c r="R66" s="65" t="s">
        <v>69</v>
      </c>
      <c r="S66" s="66" t="n">
        <v>395</v>
      </c>
      <c r="T66" s="67"/>
      <c r="U66" s="67" t="n">
        <v>100</v>
      </c>
      <c r="V66" s="67" t="n">
        <v>100</v>
      </c>
      <c r="W66" s="68" t="n">
        <v>1</v>
      </c>
      <c r="X66" s="72" t="n">
        <v>22.54</v>
      </c>
      <c r="Y66" s="50"/>
      <c r="Z66" s="51" t="n">
        <f aca="false">+(X66/AC66)</f>
        <v>0.150266666666667</v>
      </c>
      <c r="AA66" s="74"/>
      <c r="AB66" s="74" t="n">
        <v>15000</v>
      </c>
      <c r="AC66" s="51" t="n">
        <f aca="false">+AB66/V66</f>
        <v>150</v>
      </c>
      <c r="AD66" s="51"/>
      <c r="AE66" s="51"/>
      <c r="AF66" s="51"/>
      <c r="AG66" s="75"/>
      <c r="AH66" s="69" t="e">
        <f aca="false">(3600/AG66)*W66</f>
        <v>#DIV/0!</v>
      </c>
      <c r="AI66" s="76" t="e">
        <f aca="false">+AH66*AA66</f>
        <v>#DIV/0!</v>
      </c>
      <c r="AJ66" s="55" t="n">
        <f aca="false">+((3600*AB66)/K66)/V66</f>
        <v>37.5</v>
      </c>
      <c r="AK66" s="56" t="e">
        <f aca="false">+AH66-AJ66</f>
        <v>#DIV/0!</v>
      </c>
      <c r="AL66" s="56" t="n">
        <f aca="false">+AJ66*Z66</f>
        <v>5.635</v>
      </c>
      <c r="AM66" s="56" t="e">
        <f aca="false">+AI66-AL66</f>
        <v>#DIV/0!</v>
      </c>
      <c r="AN66" s="56" t="n">
        <f aca="false">+ABS(((3600-K66)*AB66)/K66)/V66</f>
        <v>112.5</v>
      </c>
      <c r="AO66" s="56" t="n">
        <f aca="false">+AN66*Z66</f>
        <v>16.905</v>
      </c>
      <c r="AP66" s="56" t="n">
        <f aca="false">+AN66+AJ66</f>
        <v>150</v>
      </c>
      <c r="AQ66" s="56" t="n">
        <f aca="false">+AO66+AL66</f>
        <v>22.54</v>
      </c>
      <c r="AR66" s="77"/>
    </row>
    <row r="67" customFormat="false" ht="14.25" hidden="false" customHeight="false" outlineLevel="0" collapsed="false">
      <c r="A67" s="58" t="n">
        <v>44909</v>
      </c>
      <c r="B67" s="59"/>
      <c r="C67" s="59"/>
      <c r="D67" s="63" t="n">
        <f aca="false">+B67-C67</f>
        <v>-0</v>
      </c>
      <c r="E67" s="61" t="str">
        <f aca="false">+IF(D67&lt;0,"SÍ","NO")</f>
        <v>NO</v>
      </c>
      <c r="F67" s="61"/>
      <c r="G67" s="61" t="s">
        <v>139</v>
      </c>
      <c r="H67" s="62" t="n">
        <v>0.416666666666667</v>
      </c>
      <c r="I67" s="62" t="n">
        <v>0.451388888888889</v>
      </c>
      <c r="J67" s="62" t="n">
        <f aca="false">+I67-H67</f>
        <v>0.0347222222222222</v>
      </c>
      <c r="K67" s="63" t="n">
        <f aca="false">86400*J67</f>
        <v>3000</v>
      </c>
      <c r="L67" s="64" t="s">
        <v>162</v>
      </c>
      <c r="M67" s="64"/>
      <c r="N67" s="64" t="n">
        <v>0.6</v>
      </c>
      <c r="O67" s="64" t="s">
        <v>80</v>
      </c>
      <c r="P67" s="64" t="s">
        <v>67</v>
      </c>
      <c r="Q67" s="64"/>
      <c r="R67" s="65" t="s">
        <v>69</v>
      </c>
      <c r="S67" s="66" t="n">
        <v>395</v>
      </c>
      <c r="T67" s="67"/>
      <c r="U67" s="67" t="n">
        <v>100</v>
      </c>
      <c r="V67" s="67" t="n">
        <v>100</v>
      </c>
      <c r="W67" s="68" t="n">
        <v>1</v>
      </c>
      <c r="X67" s="72" t="n">
        <v>3.84</v>
      </c>
      <c r="Y67" s="50"/>
      <c r="Z67" s="51" t="n">
        <f aca="false">+(X67/AC67)</f>
        <v>0.148664343786295</v>
      </c>
      <c r="AA67" s="74"/>
      <c r="AB67" s="74" t="n">
        <v>2583</v>
      </c>
      <c r="AC67" s="51" t="n">
        <f aca="false">+AB67/V67</f>
        <v>25.83</v>
      </c>
      <c r="AD67" s="51"/>
      <c r="AE67" s="51"/>
      <c r="AF67" s="51"/>
      <c r="AG67" s="75"/>
      <c r="AH67" s="69" t="e">
        <f aca="false">(3600/AG67)*W67</f>
        <v>#DIV/0!</v>
      </c>
      <c r="AI67" s="76" t="e">
        <f aca="false">+AH67*AA67</f>
        <v>#DIV/0!</v>
      </c>
      <c r="AJ67" s="55" t="n">
        <f aca="false">+((3600*AB67)/K67)/V67</f>
        <v>30.996</v>
      </c>
      <c r="AK67" s="56" t="e">
        <f aca="false">+AH67-AJ67</f>
        <v>#DIV/0!</v>
      </c>
      <c r="AL67" s="56" t="n">
        <f aca="false">+AJ67*Z67</f>
        <v>4.608</v>
      </c>
      <c r="AM67" s="56" t="e">
        <f aca="false">+AI67-AL67</f>
        <v>#DIV/0!</v>
      </c>
      <c r="AN67" s="56" t="n">
        <f aca="false">+ABS(((3600-K67)*AB67)/K67)/V67</f>
        <v>5.16600000000001</v>
      </c>
      <c r="AO67" s="56" t="n">
        <f aca="false">+AN67*Z67</f>
        <v>0.768000000000001</v>
      </c>
      <c r="AP67" s="56" t="n">
        <f aca="false">+AN67+AJ67</f>
        <v>36.162</v>
      </c>
      <c r="AQ67" s="56" t="n">
        <f aca="false">+AO67+AL67</f>
        <v>5.376</v>
      </c>
      <c r="AR67" s="77"/>
    </row>
    <row r="68" customFormat="false" ht="57" hidden="false" customHeight="false" outlineLevel="0" collapsed="false">
      <c r="A68" s="58" t="n">
        <v>44909</v>
      </c>
      <c r="B68" s="59"/>
      <c r="C68" s="59"/>
      <c r="D68" s="63" t="n">
        <f aca="false">+B68-C68</f>
        <v>-0</v>
      </c>
      <c r="E68" s="61" t="str">
        <f aca="false">+IF(D68&lt;0,"SÍ","NO")</f>
        <v>NO</v>
      </c>
      <c r="F68" s="61"/>
      <c r="G68" s="61" t="s">
        <v>139</v>
      </c>
      <c r="H68" s="62" t="n">
        <v>0.479166666666667</v>
      </c>
      <c r="I68" s="62" t="n">
        <v>0.597222222222222</v>
      </c>
      <c r="J68" s="62" t="n">
        <f aca="false">+I68-H68</f>
        <v>0.118055555555556</v>
      </c>
      <c r="K68" s="63" t="n">
        <f aca="false">86400*J68</f>
        <v>10200</v>
      </c>
      <c r="L68" s="64" t="s">
        <v>163</v>
      </c>
      <c r="M68" s="64"/>
      <c r="N68" s="64" t="n">
        <v>0.6</v>
      </c>
      <c r="O68" s="64" t="s">
        <v>80</v>
      </c>
      <c r="P68" s="64" t="s">
        <v>67</v>
      </c>
      <c r="Q68" s="64"/>
      <c r="R68" s="65" t="s">
        <v>69</v>
      </c>
      <c r="S68" s="66" t="s">
        <v>164</v>
      </c>
      <c r="T68" s="67" t="n">
        <v>99</v>
      </c>
      <c r="U68" s="67" t="s">
        <v>165</v>
      </c>
      <c r="V68" s="67" t="n">
        <v>100</v>
      </c>
      <c r="W68" s="68" t="n">
        <v>1</v>
      </c>
      <c r="X68" s="72" t="n">
        <v>22.94</v>
      </c>
      <c r="Y68" s="50"/>
      <c r="Z68" s="51" t="n">
        <f aca="false">+(X68/AC68)</f>
        <v>0.132601156069364</v>
      </c>
      <c r="AA68" s="74" t="n">
        <f aca="false">+AVERAGE(0.12,0.12,0.12,0.12)</f>
        <v>0.12</v>
      </c>
      <c r="AB68" s="74" t="n">
        <v>17300</v>
      </c>
      <c r="AC68" s="51" t="n">
        <f aca="false">+AB68/V68</f>
        <v>173</v>
      </c>
      <c r="AD68" s="51" t="n">
        <v>27.807</v>
      </c>
      <c r="AE68" s="51"/>
      <c r="AF68" s="51"/>
      <c r="AG68" s="75" t="n">
        <f aca="false">+AVERAGE(46.866,47.05,47.05)</f>
        <v>46.9886666666667</v>
      </c>
      <c r="AH68" s="69" t="n">
        <f aca="false">(3600/AG68)*W68</f>
        <v>76.6142190315395</v>
      </c>
      <c r="AI68" s="76" t="n">
        <f aca="false">+AH68*AA68</f>
        <v>9.19370628378474</v>
      </c>
      <c r="AJ68" s="55" t="n">
        <f aca="false">+((3600*AB68)/K68)/V68</f>
        <v>61.0588235294118</v>
      </c>
      <c r="AK68" s="56" t="n">
        <f aca="false">+AH68-AJ68</f>
        <v>15.5553955021277</v>
      </c>
      <c r="AL68" s="56" t="n">
        <f aca="false">+AJ68*Z68</f>
        <v>8.0964705882353</v>
      </c>
      <c r="AM68" s="56" t="n">
        <f aca="false">+AI68-AL68</f>
        <v>1.09723569554945</v>
      </c>
      <c r="AN68" s="56" t="n">
        <f aca="false">+ABS(((3600-K68)*AB68)/K68)/V68</f>
        <v>111.941176470588</v>
      </c>
      <c r="AO68" s="56" t="n">
        <f aca="false">+AN68*Z68</f>
        <v>14.8435294117647</v>
      </c>
      <c r="AP68" s="56" t="n">
        <f aca="false">+AN68+AJ68</f>
        <v>173</v>
      </c>
      <c r="AQ68" s="56" t="n">
        <f aca="false">+AO68+AL68</f>
        <v>22.94</v>
      </c>
      <c r="AR68" s="77" t="s">
        <v>166</v>
      </c>
    </row>
    <row r="69" customFormat="false" ht="14.25" hidden="false" customHeight="false" outlineLevel="0" collapsed="false">
      <c r="A69" s="58" t="n">
        <v>44909</v>
      </c>
      <c r="B69" s="59"/>
      <c r="C69" s="59"/>
      <c r="D69" s="63" t="n">
        <f aca="false">+B69-C69</f>
        <v>-0</v>
      </c>
      <c r="E69" s="61" t="str">
        <f aca="false">+IF(D69&lt;0,"SÍ","NO")</f>
        <v>NO</v>
      </c>
      <c r="F69" s="61"/>
      <c r="G69" s="61" t="s">
        <v>150</v>
      </c>
      <c r="H69" s="62" t="n">
        <v>0.256944444444445</v>
      </c>
      <c r="I69" s="62" t="n">
        <v>0.288888888888889</v>
      </c>
      <c r="J69" s="62" t="n">
        <f aca="false">+I69-H69</f>
        <v>0.0319444444444444</v>
      </c>
      <c r="K69" s="63" t="n">
        <f aca="false">86400*J69</f>
        <v>2760</v>
      </c>
      <c r="L69" s="64" t="s">
        <v>126</v>
      </c>
      <c r="M69" s="64"/>
      <c r="N69" s="64" t="n">
        <v>1.9</v>
      </c>
      <c r="O69" s="64" t="s">
        <v>156</v>
      </c>
      <c r="P69" s="64" t="s">
        <v>127</v>
      </c>
      <c r="Q69" s="64"/>
      <c r="R69" s="65" t="s">
        <v>82</v>
      </c>
      <c r="S69" s="66" t="n">
        <v>395</v>
      </c>
      <c r="T69" s="67"/>
      <c r="U69" s="67" t="n">
        <v>60</v>
      </c>
      <c r="V69" s="67" t="n">
        <v>50</v>
      </c>
      <c r="W69" s="68" t="n">
        <v>1</v>
      </c>
      <c r="X69" s="72" t="n">
        <v>18.14</v>
      </c>
      <c r="Y69" s="50"/>
      <c r="Z69" s="51" t="n">
        <f aca="false">+(X69/AC69)</f>
        <v>0.755833333333333</v>
      </c>
      <c r="AA69" s="74"/>
      <c r="AB69" s="74" t="n">
        <v>1200</v>
      </c>
      <c r="AC69" s="51" t="n">
        <f aca="false">+AB69/V69</f>
        <v>24</v>
      </c>
      <c r="AD69" s="51"/>
      <c r="AE69" s="51"/>
      <c r="AF69" s="51"/>
      <c r="AG69" s="75"/>
      <c r="AH69" s="69" t="e">
        <f aca="false">(3600/AG69)*W69</f>
        <v>#DIV/0!</v>
      </c>
      <c r="AI69" s="76" t="e">
        <f aca="false">+AH69*AA69</f>
        <v>#DIV/0!</v>
      </c>
      <c r="AJ69" s="55" t="n">
        <f aca="false">+((3600*AB69)/K69)/V69</f>
        <v>31.304347826087</v>
      </c>
      <c r="AK69" s="56" t="e">
        <f aca="false">+AH69-AJ69</f>
        <v>#DIV/0!</v>
      </c>
      <c r="AL69" s="56" t="n">
        <f aca="false">+AJ69*Z69</f>
        <v>23.6608695652174</v>
      </c>
      <c r="AM69" s="56" t="e">
        <f aca="false">+AI69-AL69</f>
        <v>#DIV/0!</v>
      </c>
      <c r="AN69" s="56" t="n">
        <f aca="false">+ABS(((3600-K69)*AB69)/K69)/V69</f>
        <v>7.30434782608696</v>
      </c>
      <c r="AO69" s="56" t="n">
        <f aca="false">+AN69*Z69</f>
        <v>5.52086956521739</v>
      </c>
      <c r="AP69" s="56" t="n">
        <f aca="false">+AN69+AJ69</f>
        <v>38.6086956521739</v>
      </c>
      <c r="AQ69" s="56" t="n">
        <f aca="false">+AO69+AL69</f>
        <v>29.1817391304348</v>
      </c>
      <c r="AR69" s="77"/>
    </row>
    <row r="70" customFormat="false" ht="14.25" hidden="false" customHeight="false" outlineLevel="0" collapsed="false">
      <c r="A70" s="58" t="n">
        <v>44909</v>
      </c>
      <c r="B70" s="59"/>
      <c r="C70" s="59"/>
      <c r="D70" s="63" t="n">
        <f aca="false">+B70-C70</f>
        <v>-0</v>
      </c>
      <c r="E70" s="61" t="str">
        <f aca="false">+IF(D70&lt;0,"SÍ","NO")</f>
        <v>NO</v>
      </c>
      <c r="F70" s="61"/>
      <c r="G70" s="61" t="s">
        <v>150</v>
      </c>
      <c r="H70" s="62" t="n">
        <v>0.298611111111111</v>
      </c>
      <c r="I70" s="62" t="n">
        <v>0.33125</v>
      </c>
      <c r="J70" s="62" t="n">
        <f aca="false">+I70-H70</f>
        <v>0.0326388888888889</v>
      </c>
      <c r="K70" s="63" t="n">
        <f aca="false">86400*J70</f>
        <v>2820</v>
      </c>
      <c r="L70" s="64" t="s">
        <v>126</v>
      </c>
      <c r="M70" s="64"/>
      <c r="N70" s="64" t="n">
        <v>1.9</v>
      </c>
      <c r="O70" s="64" t="s">
        <v>156</v>
      </c>
      <c r="P70" s="64" t="s">
        <v>127</v>
      </c>
      <c r="Q70" s="64" t="s">
        <v>81</v>
      </c>
      <c r="R70" s="65" t="s">
        <v>82</v>
      </c>
      <c r="S70" s="66" t="n">
        <v>380</v>
      </c>
      <c r="T70" s="67"/>
      <c r="U70" s="67" t="n">
        <v>60</v>
      </c>
      <c r="V70" s="67" t="n">
        <v>50</v>
      </c>
      <c r="W70" s="68" t="n">
        <v>1</v>
      </c>
      <c r="X70" s="72" t="n">
        <v>17.92</v>
      </c>
      <c r="Y70" s="50"/>
      <c r="Z70" s="51" t="n">
        <f aca="false">+(X70/AC70)</f>
        <v>0.746666666666667</v>
      </c>
      <c r="AA70" s="74"/>
      <c r="AB70" s="74" t="n">
        <v>1200</v>
      </c>
      <c r="AC70" s="51" t="n">
        <f aca="false">+AB70/V70</f>
        <v>24</v>
      </c>
      <c r="AD70" s="51"/>
      <c r="AE70" s="51"/>
      <c r="AF70" s="51"/>
      <c r="AG70" s="75"/>
      <c r="AH70" s="69" t="e">
        <f aca="false">(3600/AG70)*W70</f>
        <v>#DIV/0!</v>
      </c>
      <c r="AI70" s="76" t="e">
        <f aca="false">+AH70*AA70</f>
        <v>#DIV/0!</v>
      </c>
      <c r="AJ70" s="55" t="n">
        <f aca="false">+((3600*AB70)/K70)/V70</f>
        <v>30.6382978723404</v>
      </c>
      <c r="AK70" s="56" t="e">
        <f aca="false">+AH70-AJ70</f>
        <v>#DIV/0!</v>
      </c>
      <c r="AL70" s="56" t="n">
        <f aca="false">+AJ70*Z70</f>
        <v>22.8765957446809</v>
      </c>
      <c r="AM70" s="56" t="e">
        <f aca="false">+AI70-AL70</f>
        <v>#DIV/0!</v>
      </c>
      <c r="AN70" s="56" t="n">
        <f aca="false">+ABS(((3600-K70)*AB70)/K70)/V70</f>
        <v>6.63829787234043</v>
      </c>
      <c r="AO70" s="56" t="n">
        <f aca="false">+AN70*Z70</f>
        <v>4.95659574468086</v>
      </c>
      <c r="AP70" s="56" t="n">
        <f aca="false">+AN70+AJ70</f>
        <v>37.2765957446809</v>
      </c>
      <c r="AQ70" s="56" t="n">
        <f aca="false">+AO70+AL70</f>
        <v>27.8331914893617</v>
      </c>
      <c r="AR70" s="77"/>
    </row>
    <row r="71" customFormat="false" ht="14.25" hidden="false" customHeight="false" outlineLevel="0" collapsed="false">
      <c r="A71" s="58" t="n">
        <v>44909</v>
      </c>
      <c r="B71" s="59"/>
      <c r="C71" s="59"/>
      <c r="D71" s="63" t="n">
        <f aca="false">+B71-C71</f>
        <v>-0</v>
      </c>
      <c r="E71" s="61" t="str">
        <f aca="false">+IF(D71&lt;0,"SÍ","NO")</f>
        <v>NO</v>
      </c>
      <c r="F71" s="61"/>
      <c r="G71" s="61" t="s">
        <v>150</v>
      </c>
      <c r="H71" s="62" t="n">
        <v>0.333333333333333</v>
      </c>
      <c r="I71" s="62" t="n">
        <v>0.354166666666667</v>
      </c>
      <c r="J71" s="62" t="n">
        <f aca="false">+I71-H71</f>
        <v>0.0208333333333333</v>
      </c>
      <c r="K71" s="63" t="n">
        <f aca="false">86400*J71</f>
        <v>1800</v>
      </c>
      <c r="L71" s="64" t="s">
        <v>126</v>
      </c>
      <c r="M71" s="64"/>
      <c r="N71" s="64" t="n">
        <v>1.9</v>
      </c>
      <c r="O71" s="64" t="s">
        <v>156</v>
      </c>
      <c r="P71" s="64" t="s">
        <v>127</v>
      </c>
      <c r="Q71" s="64" t="s">
        <v>81</v>
      </c>
      <c r="R71" s="65" t="s">
        <v>82</v>
      </c>
      <c r="S71" s="66" t="n">
        <v>380</v>
      </c>
      <c r="T71" s="67"/>
      <c r="U71" s="67" t="n">
        <v>60</v>
      </c>
      <c r="V71" s="67" t="n">
        <v>50</v>
      </c>
      <c r="W71" s="68" t="n">
        <v>1</v>
      </c>
      <c r="X71" s="72" t="n">
        <v>16.4</v>
      </c>
      <c r="Y71" s="50"/>
      <c r="Z71" s="51" t="n">
        <f aca="false">+(X71/AC71)</f>
        <v>0.745454545454545</v>
      </c>
      <c r="AA71" s="74"/>
      <c r="AB71" s="74" t="n">
        <v>1100</v>
      </c>
      <c r="AC71" s="51" t="n">
        <f aca="false">+AB71/V71</f>
        <v>22</v>
      </c>
      <c r="AD71" s="51"/>
      <c r="AE71" s="51"/>
      <c r="AF71" s="51"/>
      <c r="AG71" s="75"/>
      <c r="AH71" s="69" t="e">
        <f aca="false">(3600/AG71)*W71</f>
        <v>#DIV/0!</v>
      </c>
      <c r="AI71" s="76" t="e">
        <f aca="false">+AH71*AA71</f>
        <v>#DIV/0!</v>
      </c>
      <c r="AJ71" s="55" t="n">
        <f aca="false">+((3600*AB71)/K71)/V71</f>
        <v>44</v>
      </c>
      <c r="AK71" s="56" t="e">
        <f aca="false">+AH71-AJ71</f>
        <v>#DIV/0!</v>
      </c>
      <c r="AL71" s="56" t="n">
        <f aca="false">+AJ71*Z71</f>
        <v>32.7999999999999</v>
      </c>
      <c r="AM71" s="56" t="e">
        <f aca="false">+AI71-AL71</f>
        <v>#DIV/0!</v>
      </c>
      <c r="AN71" s="56" t="n">
        <f aca="false">+ABS(((3600-K71)*AB71)/K71)/V71</f>
        <v>21.9999999999999</v>
      </c>
      <c r="AO71" s="56" t="n">
        <f aca="false">+AN71*Z71</f>
        <v>16.3999999999999</v>
      </c>
      <c r="AP71" s="56" t="n">
        <f aca="false">+AN71+AJ71</f>
        <v>65.9999999999999</v>
      </c>
      <c r="AQ71" s="56" t="n">
        <f aca="false">+AO71+AL71</f>
        <v>49.1999999999999</v>
      </c>
      <c r="AR71" s="77"/>
    </row>
    <row r="72" customFormat="false" ht="14.25" hidden="false" customHeight="false" outlineLevel="0" collapsed="false">
      <c r="A72" s="58" t="n">
        <v>44909</v>
      </c>
      <c r="B72" s="59"/>
      <c r="C72" s="59"/>
      <c r="D72" s="63" t="n">
        <f aca="false">+B72-C72</f>
        <v>-0</v>
      </c>
      <c r="E72" s="61" t="str">
        <f aca="false">+IF(D72&lt;0,"SÍ","NO")</f>
        <v>NO</v>
      </c>
      <c r="F72" s="61"/>
      <c r="G72" s="61" t="s">
        <v>150</v>
      </c>
      <c r="H72" s="62" t="n">
        <v>0.361111111111111</v>
      </c>
      <c r="I72" s="62" t="n">
        <v>0.403472222222222</v>
      </c>
      <c r="J72" s="62" t="n">
        <f aca="false">+I72-H72</f>
        <v>0.0423611111111111</v>
      </c>
      <c r="K72" s="63" t="n">
        <f aca="false">86400*J72</f>
        <v>3660</v>
      </c>
      <c r="L72" s="64" t="s">
        <v>126</v>
      </c>
      <c r="M72" s="64"/>
      <c r="N72" s="64" t="n">
        <v>1.9</v>
      </c>
      <c r="O72" s="64" t="s">
        <v>156</v>
      </c>
      <c r="P72" s="64" t="s">
        <v>127</v>
      </c>
      <c r="Q72" s="64" t="s">
        <v>81</v>
      </c>
      <c r="R72" s="65" t="s">
        <v>82</v>
      </c>
      <c r="S72" s="66" t="n">
        <v>380</v>
      </c>
      <c r="T72" s="67"/>
      <c r="U72" s="67" t="n">
        <v>60</v>
      </c>
      <c r="V72" s="67" t="n">
        <v>50</v>
      </c>
      <c r="W72" s="68" t="n">
        <v>1</v>
      </c>
      <c r="X72" s="72" t="n">
        <v>19.8</v>
      </c>
      <c r="Y72" s="50"/>
      <c r="Z72" s="51" t="n">
        <f aca="false">+(X72/AC72)</f>
        <v>0.565714285714286</v>
      </c>
      <c r="AA72" s="74"/>
      <c r="AB72" s="74" t="n">
        <v>1750</v>
      </c>
      <c r="AC72" s="51" t="n">
        <f aca="false">+AB72/V72</f>
        <v>35</v>
      </c>
      <c r="AD72" s="51"/>
      <c r="AE72" s="51"/>
      <c r="AF72" s="51"/>
      <c r="AG72" s="75"/>
      <c r="AH72" s="69" t="e">
        <f aca="false">(3600/AG72)*W72</f>
        <v>#DIV/0!</v>
      </c>
      <c r="AI72" s="76" t="e">
        <f aca="false">+AH72*AA72</f>
        <v>#DIV/0!</v>
      </c>
      <c r="AJ72" s="55" t="n">
        <f aca="false">+((3600*AB72)/K72)/V72</f>
        <v>34.4262295081967</v>
      </c>
      <c r="AK72" s="56" t="e">
        <f aca="false">+AH72-AJ72</f>
        <v>#DIV/0!</v>
      </c>
      <c r="AL72" s="56" t="n">
        <f aca="false">+AJ72*Z72</f>
        <v>19.4754098360656</v>
      </c>
      <c r="AM72" s="56" t="e">
        <f aca="false">+AI72-AL72</f>
        <v>#DIV/0!</v>
      </c>
      <c r="AN72" s="56" t="n">
        <f aca="false">+ABS(((3600-K72)*AB72)/K72)/V72</f>
        <v>0.573770491803292</v>
      </c>
      <c r="AO72" s="56" t="n">
        <f aca="false">+AN72*Z72</f>
        <v>0.324590163934434</v>
      </c>
      <c r="AP72" s="56" t="n">
        <f aca="false">+AN72+AJ72</f>
        <v>35</v>
      </c>
      <c r="AQ72" s="56" t="n">
        <f aca="false">+AO72+AL72</f>
        <v>19.8</v>
      </c>
      <c r="AR72" s="77"/>
    </row>
    <row r="73" customFormat="false" ht="14.25" hidden="false" customHeight="false" outlineLevel="0" collapsed="false">
      <c r="A73" s="58" t="n">
        <v>44909</v>
      </c>
      <c r="B73" s="59"/>
      <c r="C73" s="59"/>
      <c r="D73" s="63" t="n">
        <f aca="false">+B73-C73</f>
        <v>-0</v>
      </c>
      <c r="E73" s="61" t="str">
        <f aca="false">+IF(D73&lt;0,"SÍ","NO")</f>
        <v>NO</v>
      </c>
      <c r="F73" s="61"/>
      <c r="G73" s="61" t="s">
        <v>150</v>
      </c>
      <c r="H73" s="62" t="n">
        <v>0.409027777777778</v>
      </c>
      <c r="I73" s="62" t="n">
        <v>0.447916666666667</v>
      </c>
      <c r="J73" s="62" t="n">
        <f aca="false">+I73-H73</f>
        <v>0.0388888888888889</v>
      </c>
      <c r="K73" s="63" t="n">
        <f aca="false">86400*J73</f>
        <v>3360</v>
      </c>
      <c r="L73" s="64" t="s">
        <v>126</v>
      </c>
      <c r="M73" s="64"/>
      <c r="N73" s="64" t="n">
        <v>1.9</v>
      </c>
      <c r="O73" s="64" t="s">
        <v>156</v>
      </c>
      <c r="P73" s="64" t="s">
        <v>127</v>
      </c>
      <c r="Q73" s="64" t="s">
        <v>81</v>
      </c>
      <c r="R73" s="65" t="s">
        <v>82</v>
      </c>
      <c r="S73" s="66" t="n">
        <v>380</v>
      </c>
      <c r="T73" s="67"/>
      <c r="U73" s="67" t="n">
        <v>85</v>
      </c>
      <c r="V73" s="67" t="n">
        <v>50</v>
      </c>
      <c r="W73" s="68" t="n">
        <v>1</v>
      </c>
      <c r="X73" s="72" t="n">
        <v>20.74</v>
      </c>
      <c r="Y73" s="50"/>
      <c r="Z73" s="51" t="n">
        <f aca="false">+(X73/AC73)</f>
        <v>0.576111111111111</v>
      </c>
      <c r="AA73" s="74"/>
      <c r="AB73" s="74" t="n">
        <v>1800</v>
      </c>
      <c r="AC73" s="51" t="n">
        <f aca="false">+AB73/V73</f>
        <v>36</v>
      </c>
      <c r="AD73" s="51"/>
      <c r="AE73" s="51"/>
      <c r="AF73" s="51"/>
      <c r="AG73" s="75"/>
      <c r="AH73" s="69" t="e">
        <f aca="false">(3600/AG73)*W73</f>
        <v>#DIV/0!</v>
      </c>
      <c r="AI73" s="76" t="e">
        <f aca="false">+AH73*AA73</f>
        <v>#DIV/0!</v>
      </c>
      <c r="AJ73" s="55" t="n">
        <f aca="false">+((3600*AB73)/K73)/V73</f>
        <v>38.5714285714286</v>
      </c>
      <c r="AK73" s="56" t="e">
        <f aca="false">+AH73-AJ73</f>
        <v>#DIV/0!</v>
      </c>
      <c r="AL73" s="56" t="n">
        <f aca="false">+AJ73*Z73</f>
        <v>22.2214285714286</v>
      </c>
      <c r="AM73" s="56" t="e">
        <f aca="false">+AI73-AL73</f>
        <v>#DIV/0!</v>
      </c>
      <c r="AN73" s="56" t="n">
        <f aca="false">+ABS(((3600-K73)*AB73)/K73)/V73</f>
        <v>2.57142857142855</v>
      </c>
      <c r="AO73" s="56" t="n">
        <f aca="false">+AN73*Z73</f>
        <v>1.48142857142856</v>
      </c>
      <c r="AP73" s="56" t="n">
        <f aca="false">+AN73+AJ73</f>
        <v>41.1428571428571</v>
      </c>
      <c r="AQ73" s="56" t="n">
        <f aca="false">+AO73+AL73</f>
        <v>23.7028571428571</v>
      </c>
      <c r="AR73" s="77"/>
    </row>
    <row r="74" customFormat="false" ht="14.25" hidden="false" customHeight="false" outlineLevel="0" collapsed="false">
      <c r="A74" s="58" t="n">
        <v>44909</v>
      </c>
      <c r="B74" s="59"/>
      <c r="C74" s="59"/>
      <c r="D74" s="63" t="n">
        <f aca="false">+B74-C74</f>
        <v>-0</v>
      </c>
      <c r="E74" s="61" t="str">
        <f aca="false">+IF(D74&lt;0,"SÍ","NO")</f>
        <v>NO</v>
      </c>
      <c r="F74" s="61"/>
      <c r="G74" s="61" t="s">
        <v>150</v>
      </c>
      <c r="H74" s="62" t="n">
        <v>0.458333333333333</v>
      </c>
      <c r="I74" s="62" t="n">
        <v>0.476388888888889</v>
      </c>
      <c r="J74" s="62" t="n">
        <f aca="false">+I74-H74</f>
        <v>0.0180555555555556</v>
      </c>
      <c r="K74" s="63" t="n">
        <f aca="false">86400*J74</f>
        <v>1560</v>
      </c>
      <c r="L74" s="64" t="s">
        <v>89</v>
      </c>
      <c r="M74" s="64"/>
      <c r="N74" s="64" t="n">
        <v>1.9</v>
      </c>
      <c r="O74" s="64" t="s">
        <v>156</v>
      </c>
      <c r="P74" s="64" t="s">
        <v>127</v>
      </c>
      <c r="Q74" s="64" t="s">
        <v>81</v>
      </c>
      <c r="R74" s="65" t="s">
        <v>82</v>
      </c>
      <c r="S74" s="66" t="n">
        <v>380</v>
      </c>
      <c r="T74" s="67"/>
      <c r="U74" s="67" t="n">
        <v>75</v>
      </c>
      <c r="V74" s="67" t="n">
        <v>50</v>
      </c>
      <c r="W74" s="68" t="n">
        <v>1</v>
      </c>
      <c r="X74" s="72" t="n">
        <v>20.92</v>
      </c>
      <c r="Y74" s="50"/>
      <c r="Z74" s="51" t="n">
        <f aca="false">+(X74/AC74)</f>
        <v>0.597714285714286</v>
      </c>
      <c r="AA74" s="74"/>
      <c r="AB74" s="74" t="n">
        <v>1750</v>
      </c>
      <c r="AC74" s="51" t="n">
        <f aca="false">+AB74/V74</f>
        <v>35</v>
      </c>
      <c r="AD74" s="51"/>
      <c r="AE74" s="51"/>
      <c r="AF74" s="51"/>
      <c r="AG74" s="75"/>
      <c r="AH74" s="69" t="e">
        <f aca="false">(3600/AG74)*W74</f>
        <v>#DIV/0!</v>
      </c>
      <c r="AI74" s="76" t="e">
        <f aca="false">+AH74*AA74</f>
        <v>#DIV/0!</v>
      </c>
      <c r="AJ74" s="55" t="n">
        <f aca="false">+((3600*AB74)/K74)/V74</f>
        <v>80.7692307692308</v>
      </c>
      <c r="AK74" s="56" t="e">
        <f aca="false">+AH74-AJ74</f>
        <v>#DIV/0!</v>
      </c>
      <c r="AL74" s="56" t="n">
        <f aca="false">+AJ74*Z74</f>
        <v>48.276923076923</v>
      </c>
      <c r="AM74" s="56" t="e">
        <f aca="false">+AI74-AL74</f>
        <v>#DIV/0!</v>
      </c>
      <c r="AN74" s="56" t="n">
        <f aca="false">+ABS(((3600-K74)*AB74)/K74)/V74</f>
        <v>45.7692307692306</v>
      </c>
      <c r="AO74" s="56" t="n">
        <f aca="false">+AN74*Z74</f>
        <v>27.356923076923</v>
      </c>
      <c r="AP74" s="56" t="n">
        <f aca="false">+AN74+AJ74</f>
        <v>126.538461538461</v>
      </c>
      <c r="AQ74" s="56" t="n">
        <f aca="false">+AO74+AL74</f>
        <v>75.6338461538459</v>
      </c>
      <c r="AR74" s="77"/>
    </row>
    <row r="75" customFormat="false" ht="14.25" hidden="false" customHeight="false" outlineLevel="0" collapsed="false">
      <c r="A75" s="58" t="n">
        <v>44909</v>
      </c>
      <c r="B75" s="59"/>
      <c r="C75" s="59"/>
      <c r="D75" s="63" t="n">
        <f aca="false">+B75-C75</f>
        <v>-0</v>
      </c>
      <c r="E75" s="61" t="str">
        <f aca="false">+IF(D75&lt;0,"SÍ","NO")</f>
        <v>NO</v>
      </c>
      <c r="F75" s="61"/>
      <c r="G75" s="61" t="s">
        <v>150</v>
      </c>
      <c r="H75" s="62" t="n">
        <v>0.483333333333333</v>
      </c>
      <c r="I75" s="62" t="n">
        <v>0.516666666666667</v>
      </c>
      <c r="J75" s="62" t="n">
        <f aca="false">+I75-H75</f>
        <v>0.0333333333333333</v>
      </c>
      <c r="K75" s="63" t="n">
        <f aca="false">86400*J75</f>
        <v>2880</v>
      </c>
      <c r="L75" s="64" t="s">
        <v>89</v>
      </c>
      <c r="M75" s="64"/>
      <c r="N75" s="64" t="n">
        <v>1.9</v>
      </c>
      <c r="O75" s="64" t="s">
        <v>156</v>
      </c>
      <c r="P75" s="64" t="s">
        <v>127</v>
      </c>
      <c r="Q75" s="64" t="s">
        <v>81</v>
      </c>
      <c r="R75" s="65" t="s">
        <v>82</v>
      </c>
      <c r="S75" s="66" t="n">
        <v>380</v>
      </c>
      <c r="T75" s="67" t="n">
        <v>305</v>
      </c>
      <c r="U75" s="67" t="s">
        <v>157</v>
      </c>
      <c r="V75" s="67" t="n">
        <v>50</v>
      </c>
      <c r="W75" s="68" t="n">
        <v>1</v>
      </c>
      <c r="X75" s="72" t="n">
        <v>19.12</v>
      </c>
      <c r="Y75" s="50"/>
      <c r="Z75" s="51" t="n">
        <f aca="false">+(X75/AC75)</f>
        <v>0.546285714285714</v>
      </c>
      <c r="AA75" s="74" t="n">
        <f aca="false">+AVERAGE(0.52,0.52,0.58)</f>
        <v>0.54</v>
      </c>
      <c r="AB75" s="74" t="n">
        <v>1750</v>
      </c>
      <c r="AC75" s="74" t="n">
        <f aca="false">+AB75/V75</f>
        <v>35</v>
      </c>
      <c r="AD75" s="74"/>
      <c r="AE75" s="74"/>
      <c r="AF75" s="74"/>
      <c r="AG75" s="75" t="n">
        <f aca="false">+AVERAGE(42.249,42.582,45.636)</f>
        <v>43.489</v>
      </c>
      <c r="AH75" s="69" t="n">
        <f aca="false">(3600/AG75)*W75</f>
        <v>82.7795534502978</v>
      </c>
      <c r="AI75" s="76" t="n">
        <f aca="false">+AH75*AA75</f>
        <v>44.7009588631608</v>
      </c>
      <c r="AJ75" s="55" t="n">
        <f aca="false">+((3600*AB75)/K75)/V75</f>
        <v>43.75</v>
      </c>
      <c r="AK75" s="56" t="n">
        <f aca="false">+AH75-AJ75</f>
        <v>39.0295534502978</v>
      </c>
      <c r="AL75" s="56" t="n">
        <f aca="false">+AJ75*Z75</f>
        <v>23.9</v>
      </c>
      <c r="AM75" s="56" t="n">
        <f aca="false">+AI75-AL75</f>
        <v>20.8009588631608</v>
      </c>
      <c r="AN75" s="56" t="n">
        <f aca="false">+ABS(((3600-K75)*AB75)/K75)/V75</f>
        <v>8.74999999999994</v>
      </c>
      <c r="AO75" s="56" t="n">
        <f aca="false">+AN75*Z75</f>
        <v>4.77999999999997</v>
      </c>
      <c r="AP75" s="56" t="n">
        <f aca="false">+AN75+AJ75</f>
        <v>52.4999999999999</v>
      </c>
      <c r="AQ75" s="56" t="n">
        <f aca="false">+AO75+AL75</f>
        <v>28.6799999999999</v>
      </c>
      <c r="AR75" s="77"/>
    </row>
    <row r="76" customFormat="false" ht="14.25" hidden="false" customHeight="false" outlineLevel="0" collapsed="false">
      <c r="A76" s="58" t="n">
        <v>44915</v>
      </c>
      <c r="B76" s="59"/>
      <c r="C76" s="59"/>
      <c r="D76" s="63" t="n">
        <f aca="false">+B76-C76</f>
        <v>-0</v>
      </c>
      <c r="E76" s="61" t="str">
        <f aca="false">+IF(D76&lt;0,"SÍ","NO")</f>
        <v>NO</v>
      </c>
      <c r="F76" s="61"/>
      <c r="G76" s="61" t="s">
        <v>64</v>
      </c>
      <c r="H76" s="62" t="n">
        <v>0.25</v>
      </c>
      <c r="I76" s="62" t="n">
        <v>0.291666666666667</v>
      </c>
      <c r="J76" s="62" t="n">
        <f aca="false">+I76-H76</f>
        <v>0.0416666666666667</v>
      </c>
      <c r="K76" s="63" t="n">
        <f aca="false">86400*J76</f>
        <v>3600</v>
      </c>
      <c r="L76" s="64" t="s">
        <v>167</v>
      </c>
      <c r="M76" s="64"/>
      <c r="N76" s="64" t="n">
        <v>0.9</v>
      </c>
      <c r="O76" s="64" t="s">
        <v>66</v>
      </c>
      <c r="P76" s="64" t="s">
        <v>67</v>
      </c>
      <c r="Q76" s="64" t="s">
        <v>81</v>
      </c>
      <c r="R76" s="65" t="s">
        <v>69</v>
      </c>
      <c r="S76" s="66" t="s">
        <v>168</v>
      </c>
      <c r="T76" s="67"/>
      <c r="U76" s="67" t="s">
        <v>169</v>
      </c>
      <c r="V76" s="67" t="n">
        <v>100</v>
      </c>
      <c r="W76" s="68" t="n">
        <v>1</v>
      </c>
      <c r="X76" s="72" t="n">
        <v>21.64</v>
      </c>
      <c r="Y76" s="50"/>
      <c r="Z76" s="51" t="n">
        <f aca="false">+(X76/AC76)</f>
        <v>0.240444444444444</v>
      </c>
      <c r="AA76" s="74"/>
      <c r="AB76" s="74" t="n">
        <v>9000</v>
      </c>
      <c r="AC76" s="51" t="n">
        <f aca="false">+AB76/V76</f>
        <v>90</v>
      </c>
      <c r="AD76" s="51"/>
      <c r="AE76" s="51"/>
      <c r="AF76" s="51"/>
      <c r="AG76" s="75"/>
      <c r="AH76" s="69" t="e">
        <f aca="false">(3600/AG76)*W76</f>
        <v>#DIV/0!</v>
      </c>
      <c r="AI76" s="76" t="e">
        <f aca="false">+AH76*AA76</f>
        <v>#DIV/0!</v>
      </c>
      <c r="AJ76" s="55" t="n">
        <f aca="false">+((3600*AB76)/K76)/V76</f>
        <v>90</v>
      </c>
      <c r="AK76" s="56" t="e">
        <f aca="false">+AH76-AJ76</f>
        <v>#DIV/0!</v>
      </c>
      <c r="AL76" s="56" t="n">
        <f aca="false">+AJ76*Z76</f>
        <v>21.64</v>
      </c>
      <c r="AM76" s="56" t="e">
        <f aca="false">+AI76-AL76</f>
        <v>#DIV/0!</v>
      </c>
      <c r="AN76" s="56" t="n">
        <f aca="false">+ABS(((3600-K76)*AB76)/K76)/V76</f>
        <v>4.54747350886464E-014</v>
      </c>
      <c r="AO76" s="56" t="n">
        <f aca="false">+AN76*Z76</f>
        <v>1.09341474146479E-014</v>
      </c>
      <c r="AP76" s="56" t="n">
        <f aca="false">+AN76+AJ76</f>
        <v>90</v>
      </c>
      <c r="AQ76" s="56" t="n">
        <f aca="false">+AO76+AL76</f>
        <v>21.64</v>
      </c>
      <c r="AR76" s="77"/>
    </row>
    <row r="77" customFormat="false" ht="14.25" hidden="false" customHeight="false" outlineLevel="0" collapsed="false">
      <c r="A77" s="58" t="n">
        <v>44915</v>
      </c>
      <c r="B77" s="59"/>
      <c r="C77" s="59"/>
      <c r="D77" s="63" t="n">
        <f aca="false">+B77-C77</f>
        <v>-0</v>
      </c>
      <c r="E77" s="61" t="str">
        <f aca="false">+IF(D77&lt;0,"SÍ","NO")</f>
        <v>NO</v>
      </c>
      <c r="F77" s="61"/>
      <c r="G77" s="61" t="s">
        <v>64</v>
      </c>
      <c r="H77" s="62" t="n">
        <v>0.291666666666667</v>
      </c>
      <c r="I77" s="62" t="n">
        <v>0.333333333333333</v>
      </c>
      <c r="J77" s="62" t="n">
        <f aca="false">+I77-H77</f>
        <v>0.0416666666666666</v>
      </c>
      <c r="K77" s="63" t="n">
        <f aca="false">86400*J77</f>
        <v>3600</v>
      </c>
      <c r="L77" s="64" t="s">
        <v>113</v>
      </c>
      <c r="M77" s="64"/>
      <c r="N77" s="64" t="n">
        <v>0.9</v>
      </c>
      <c r="O77" s="64" t="s">
        <v>66</v>
      </c>
      <c r="P77" s="64" t="s">
        <v>67</v>
      </c>
      <c r="Q77" s="64" t="s">
        <v>81</v>
      </c>
      <c r="R77" s="65" t="s">
        <v>69</v>
      </c>
      <c r="S77" s="66" t="s">
        <v>168</v>
      </c>
      <c r="T77" s="67"/>
      <c r="U77" s="67" t="s">
        <v>169</v>
      </c>
      <c r="V77" s="67" t="n">
        <v>100</v>
      </c>
      <c r="W77" s="68" t="n">
        <v>1</v>
      </c>
      <c r="X77" s="72" t="n">
        <v>18.76</v>
      </c>
      <c r="Y77" s="50"/>
      <c r="Z77" s="51" t="n">
        <f aca="false">+(X77/AC77)</f>
        <v>0.3752</v>
      </c>
      <c r="AA77" s="74"/>
      <c r="AB77" s="74" t="n">
        <v>5000</v>
      </c>
      <c r="AC77" s="51" t="n">
        <f aca="false">+AB77/V77</f>
        <v>50</v>
      </c>
      <c r="AD77" s="51"/>
      <c r="AE77" s="51"/>
      <c r="AF77" s="51"/>
      <c r="AG77" s="75"/>
      <c r="AH77" s="69" t="e">
        <f aca="false">(3600/AG77)*W77</f>
        <v>#DIV/0!</v>
      </c>
      <c r="AI77" s="76" t="e">
        <f aca="false">+AH77*AA77</f>
        <v>#DIV/0!</v>
      </c>
      <c r="AJ77" s="55" t="n">
        <f aca="false">+((3600*AB77)/K77)/V77</f>
        <v>50</v>
      </c>
      <c r="AK77" s="56" t="e">
        <f aca="false">+AH77-AJ77</f>
        <v>#DIV/0!</v>
      </c>
      <c r="AL77" s="56" t="n">
        <f aca="false">+AJ77*Z77</f>
        <v>18.76</v>
      </c>
      <c r="AM77" s="56" t="e">
        <f aca="false">+AI77-AL77</f>
        <v>#DIV/0!</v>
      </c>
      <c r="AN77" s="56" t="n">
        <f aca="false">+ABS(((3600-K77)*AB77)/K77)/V77</f>
        <v>4.42115480028507E-014</v>
      </c>
      <c r="AO77" s="56" t="n">
        <f aca="false">+AN77*Z77</f>
        <v>1.65881728106696E-014</v>
      </c>
      <c r="AP77" s="56" t="n">
        <f aca="false">+AN77+AJ77</f>
        <v>50.0000000000001</v>
      </c>
      <c r="AQ77" s="56" t="n">
        <f aca="false">+AO77+AL77</f>
        <v>18.76</v>
      </c>
      <c r="AR77" s="77"/>
    </row>
    <row r="78" customFormat="false" ht="14.25" hidden="false" customHeight="false" outlineLevel="0" collapsed="false">
      <c r="A78" s="58" t="n">
        <v>44915</v>
      </c>
      <c r="B78" s="59"/>
      <c r="C78" s="59"/>
      <c r="D78" s="63" t="n">
        <f aca="false">+B78-C78</f>
        <v>-0</v>
      </c>
      <c r="E78" s="61" t="str">
        <f aca="false">+IF(D78&lt;0,"SÍ","NO")</f>
        <v>NO</v>
      </c>
      <c r="F78" s="61"/>
      <c r="G78" s="61" t="s">
        <v>64</v>
      </c>
      <c r="H78" s="62" t="n">
        <v>0.333333333333333</v>
      </c>
      <c r="I78" s="62" t="n">
        <v>0.381944444444444</v>
      </c>
      <c r="J78" s="62" t="n">
        <f aca="false">+I78-H78</f>
        <v>0.0486111111111111</v>
      </c>
      <c r="K78" s="63" t="n">
        <f aca="false">86400*J78</f>
        <v>4200</v>
      </c>
      <c r="L78" s="64" t="s">
        <v>170</v>
      </c>
      <c r="M78" s="64"/>
      <c r="N78" s="64" t="n">
        <v>0.9</v>
      </c>
      <c r="O78" s="64" t="s">
        <v>66</v>
      </c>
      <c r="P78" s="64" t="s">
        <v>67</v>
      </c>
      <c r="Q78" s="64" t="s">
        <v>81</v>
      </c>
      <c r="R78" s="65" t="s">
        <v>69</v>
      </c>
      <c r="S78" s="66" t="s">
        <v>168</v>
      </c>
      <c r="T78" s="67"/>
      <c r="U78" s="67" t="s">
        <v>169</v>
      </c>
      <c r="V78" s="67" t="n">
        <v>100</v>
      </c>
      <c r="W78" s="68" t="n">
        <v>1</v>
      </c>
      <c r="X78" s="72" t="n">
        <v>20.98</v>
      </c>
      <c r="Y78" s="50"/>
      <c r="Z78" s="51" t="n">
        <f aca="false">+(X78/AC78)</f>
        <v>0.283513513513514</v>
      </c>
      <c r="AA78" s="74"/>
      <c r="AB78" s="74" t="n">
        <v>7400</v>
      </c>
      <c r="AC78" s="51" t="n">
        <f aca="false">+AB78/V78</f>
        <v>74</v>
      </c>
      <c r="AD78" s="51"/>
      <c r="AE78" s="51"/>
      <c r="AF78" s="51"/>
      <c r="AG78" s="75"/>
      <c r="AH78" s="69" t="e">
        <f aca="false">(3600/AG78)*W78</f>
        <v>#DIV/0!</v>
      </c>
      <c r="AI78" s="76" t="e">
        <f aca="false">+AH78*AA78</f>
        <v>#DIV/0!</v>
      </c>
      <c r="AJ78" s="55" t="n">
        <f aca="false">+((3600*AB78)/K78)/V78</f>
        <v>63.4285714285714</v>
      </c>
      <c r="AK78" s="56" t="e">
        <f aca="false">+AH78-AJ78</f>
        <v>#DIV/0!</v>
      </c>
      <c r="AL78" s="56" t="n">
        <f aca="false">+AJ78*Z78</f>
        <v>17.9828571428571</v>
      </c>
      <c r="AM78" s="56" t="e">
        <f aca="false">+AI78-AL78</f>
        <v>#DIV/0!</v>
      </c>
      <c r="AN78" s="56" t="n">
        <f aca="false">+ABS(((3600-K78)*AB78)/K78)/V78</f>
        <v>10.5714285714286</v>
      </c>
      <c r="AO78" s="56" t="n">
        <f aca="false">+AN78*Z78</f>
        <v>2.99714285714285</v>
      </c>
      <c r="AP78" s="56" t="n">
        <f aca="false">+AN78+AJ78</f>
        <v>74</v>
      </c>
      <c r="AQ78" s="56" t="n">
        <f aca="false">+AO78+AL78</f>
        <v>20.98</v>
      </c>
      <c r="AR78" s="77"/>
    </row>
    <row r="79" customFormat="false" ht="14.25" hidden="false" customHeight="false" outlineLevel="0" collapsed="false">
      <c r="A79" s="58" t="n">
        <v>44915</v>
      </c>
      <c r="B79" s="59"/>
      <c r="C79" s="59"/>
      <c r="D79" s="63" t="n">
        <f aca="false">+B79-C79</f>
        <v>-0</v>
      </c>
      <c r="E79" s="61" t="str">
        <f aca="false">+IF(D79&lt;0,"SÍ","NO")</f>
        <v>NO</v>
      </c>
      <c r="F79" s="61"/>
      <c r="G79" s="61" t="s">
        <v>64</v>
      </c>
      <c r="H79" s="62" t="n">
        <v>0.381944444444444</v>
      </c>
      <c r="I79" s="62" t="n">
        <v>0.434027777777778</v>
      </c>
      <c r="J79" s="62" t="n">
        <f aca="false">+I79-H79</f>
        <v>0.0520833333333333</v>
      </c>
      <c r="K79" s="63" t="n">
        <f aca="false">86400*J79</f>
        <v>4500</v>
      </c>
      <c r="L79" s="64" t="s">
        <v>91</v>
      </c>
      <c r="M79" s="64"/>
      <c r="N79" s="64" t="n">
        <v>0.9</v>
      </c>
      <c r="O79" s="64" t="s">
        <v>66</v>
      </c>
      <c r="P79" s="64" t="s">
        <v>67</v>
      </c>
      <c r="Q79" s="64" t="s">
        <v>81</v>
      </c>
      <c r="R79" s="65" t="s">
        <v>69</v>
      </c>
      <c r="S79" s="66" t="s">
        <v>168</v>
      </c>
      <c r="T79" s="67"/>
      <c r="U79" s="67" t="s">
        <v>169</v>
      </c>
      <c r="V79" s="67" t="n">
        <v>100</v>
      </c>
      <c r="W79" s="68" t="n">
        <v>1</v>
      </c>
      <c r="X79" s="72" t="n">
        <v>15.32</v>
      </c>
      <c r="Y79" s="50"/>
      <c r="Z79" s="51" t="n">
        <f aca="false">+(X79/AC79)</f>
        <v>0.319166666666667</v>
      </c>
      <c r="AA79" s="74" t="n">
        <f aca="false">+AVERAGE(0.62,0.62,0.62,0.6)</f>
        <v>0.615</v>
      </c>
      <c r="AB79" s="74" t="n">
        <v>4800</v>
      </c>
      <c r="AC79" s="74" t="n">
        <f aca="false">+AB79/V79</f>
        <v>48</v>
      </c>
      <c r="AD79" s="74"/>
      <c r="AE79" s="74"/>
      <c r="AF79" s="74" t="n">
        <v>539.563</v>
      </c>
      <c r="AG79" s="75" t="n">
        <f aca="false">+AVERAGE(46.799)</f>
        <v>46.799</v>
      </c>
      <c r="AH79" s="69" t="n">
        <f aca="false">(3600/AG79)*W79</f>
        <v>76.9247206136883</v>
      </c>
      <c r="AI79" s="76" t="n">
        <f aca="false">+AH79*AA79</f>
        <v>47.3087031774183</v>
      </c>
      <c r="AJ79" s="55" t="n">
        <f aca="false">+((3600*AB79)/K79)/V79</f>
        <v>38.4</v>
      </c>
      <c r="AK79" s="56" t="n">
        <f aca="false">+AH79-AJ79</f>
        <v>38.5247206136883</v>
      </c>
      <c r="AL79" s="56" t="n">
        <f aca="false">+AJ79*Z79</f>
        <v>12.256</v>
      </c>
      <c r="AM79" s="56" t="n">
        <f aca="false">+AI79-AL79</f>
        <v>35.0527031774183</v>
      </c>
      <c r="AN79" s="56" t="n">
        <f aca="false">+ABS(((3600-K79)*AB79)/K79)/V79</f>
        <v>9.59999999999999</v>
      </c>
      <c r="AO79" s="56" t="n">
        <f aca="false">+AN79*Z79</f>
        <v>3.064</v>
      </c>
      <c r="AP79" s="56" t="n">
        <f aca="false">+AN79+AJ79</f>
        <v>48</v>
      </c>
      <c r="AQ79" s="56" t="n">
        <f aca="false">+AO79+AL79</f>
        <v>15.32</v>
      </c>
      <c r="AR79" s="77"/>
    </row>
    <row r="80" customFormat="false" ht="14.25" hidden="false" customHeight="false" outlineLevel="0" collapsed="false">
      <c r="A80" s="58" t="n">
        <v>44915</v>
      </c>
      <c r="B80" s="59"/>
      <c r="C80" s="59"/>
      <c r="D80" s="63" t="n">
        <f aca="false">+B80-C80</f>
        <v>-0</v>
      </c>
      <c r="E80" s="61" t="str">
        <f aca="false">+IF(D80&lt;0,"SÍ","NO")</f>
        <v>NO</v>
      </c>
      <c r="F80" s="61"/>
      <c r="G80" s="61" t="s">
        <v>64</v>
      </c>
      <c r="H80" s="62" t="n">
        <v>0.440972222222222</v>
      </c>
      <c r="I80" s="62" t="n">
        <v>0.489583333333333</v>
      </c>
      <c r="J80" s="62" t="n">
        <f aca="false">+I80-H80</f>
        <v>0.0486111111111111</v>
      </c>
      <c r="K80" s="63" t="n">
        <f aca="false">86400*J80</f>
        <v>4199.99999999999</v>
      </c>
      <c r="L80" s="64" t="s">
        <v>171</v>
      </c>
      <c r="M80" s="64"/>
      <c r="N80" s="64" t="n">
        <v>0.9</v>
      </c>
      <c r="O80" s="64" t="s">
        <v>66</v>
      </c>
      <c r="P80" s="64" t="s">
        <v>67</v>
      </c>
      <c r="Q80" s="64" t="s">
        <v>81</v>
      </c>
      <c r="R80" s="65" t="s">
        <v>69</v>
      </c>
      <c r="S80" s="66" t="s">
        <v>172</v>
      </c>
      <c r="T80" s="67" t="n">
        <v>358</v>
      </c>
      <c r="U80" s="67" t="s">
        <v>173</v>
      </c>
      <c r="V80" s="67" t="n">
        <v>100</v>
      </c>
      <c r="W80" s="68" t="n">
        <v>1</v>
      </c>
      <c r="X80" s="72" t="n">
        <v>20.3</v>
      </c>
      <c r="Y80" s="50"/>
      <c r="Z80" s="51" t="n">
        <f aca="false">+(X80/AC80)</f>
        <v>0.676666666666667</v>
      </c>
      <c r="AA80" s="74" t="n">
        <f aca="false">+AVERAGE(0.66,0.66,0.66)</f>
        <v>0.66</v>
      </c>
      <c r="AB80" s="74" t="n">
        <v>3000</v>
      </c>
      <c r="AC80" s="74" t="n">
        <f aca="false">+AB80/V80</f>
        <v>30</v>
      </c>
      <c r="AD80" s="74" t="n">
        <f aca="false">+AVERAGE(38.394,39.662,42.5849)</f>
        <v>40.2136333333333</v>
      </c>
      <c r="AE80" s="74"/>
      <c r="AF80" s="74"/>
      <c r="AG80" s="75" t="n">
        <f aca="false">+AVERAGE(117.647,118.664,119.707)</f>
        <v>118.672666666667</v>
      </c>
      <c r="AH80" s="69" t="n">
        <f aca="false">(3600/AG80)*W80</f>
        <v>30.3355448320028</v>
      </c>
      <c r="AI80" s="76" t="n">
        <f aca="false">+AH80*AA80</f>
        <v>20.0214595891219</v>
      </c>
      <c r="AJ80" s="55" t="n">
        <f aca="false">+((3600*AB80)/K80)/V80</f>
        <v>25.7142857142858</v>
      </c>
      <c r="AK80" s="56" t="n">
        <f aca="false">+AH80-AJ80</f>
        <v>4.62125911771713</v>
      </c>
      <c r="AL80" s="56" t="n">
        <f aca="false">+AJ80*Z80</f>
        <v>17.4</v>
      </c>
      <c r="AM80" s="56" t="n">
        <f aca="false">+AI80-AL80</f>
        <v>2.62145958912188</v>
      </c>
      <c r="AN80" s="56" t="n">
        <f aca="false">+ABS(((3600-K80)*AB80)/K80)/V80</f>
        <v>4.28571428571425</v>
      </c>
      <c r="AO80" s="56" t="n">
        <f aca="false">+AN80*Z80</f>
        <v>2.89999999999998</v>
      </c>
      <c r="AP80" s="56" t="n">
        <f aca="false">+AN80+AJ80</f>
        <v>30</v>
      </c>
      <c r="AQ80" s="56" t="n">
        <f aca="false">+AO80+AL80</f>
        <v>20.3</v>
      </c>
      <c r="AR80" s="77"/>
    </row>
    <row r="81" customFormat="false" ht="14.25" hidden="false" customHeight="false" outlineLevel="0" collapsed="false">
      <c r="A81" s="58" t="n">
        <v>44915</v>
      </c>
      <c r="B81" s="59"/>
      <c r="C81" s="59"/>
      <c r="D81" s="63" t="n">
        <f aca="false">+B81-C81</f>
        <v>-0</v>
      </c>
      <c r="E81" s="61" t="str">
        <f aca="false">+IF(D81&lt;0,"SÍ","NO")</f>
        <v>NO</v>
      </c>
      <c r="F81" s="61"/>
      <c r="G81" s="61" t="s">
        <v>150</v>
      </c>
      <c r="H81" s="62" t="n">
        <v>0.260416666666667</v>
      </c>
      <c r="I81" s="62" t="n">
        <v>0.304861111111111</v>
      </c>
      <c r="J81" s="62" t="n">
        <f aca="false">+I81-H81</f>
        <v>0.0444444444444444</v>
      </c>
      <c r="K81" s="63" t="n">
        <f aca="false">86400*J81</f>
        <v>3840</v>
      </c>
      <c r="L81" s="64" t="s">
        <v>126</v>
      </c>
      <c r="M81" s="64"/>
      <c r="N81" s="64" t="n">
        <v>1.9</v>
      </c>
      <c r="O81" s="64" t="s">
        <v>156</v>
      </c>
      <c r="P81" s="64" t="s">
        <v>127</v>
      </c>
      <c r="Q81" s="64" t="s">
        <v>81</v>
      </c>
      <c r="R81" s="65" t="s">
        <v>82</v>
      </c>
      <c r="S81" s="66" t="n">
        <v>350</v>
      </c>
      <c r="T81" s="67"/>
      <c r="U81" s="67" t="n">
        <v>65</v>
      </c>
      <c r="V81" s="67" t="n">
        <v>50</v>
      </c>
      <c r="W81" s="68" t="n">
        <v>1</v>
      </c>
      <c r="X81" s="72" t="n">
        <v>16.36</v>
      </c>
      <c r="Y81" s="50"/>
      <c r="Z81" s="51" t="n">
        <f aca="false">+(X81/AC81)</f>
        <v>0.779047619047619</v>
      </c>
      <c r="AA81" s="74"/>
      <c r="AB81" s="74" t="n">
        <v>1050</v>
      </c>
      <c r="AC81" s="51" t="n">
        <f aca="false">+AB81/V81</f>
        <v>21</v>
      </c>
      <c r="AD81" s="51"/>
      <c r="AE81" s="51"/>
      <c r="AF81" s="51"/>
      <c r="AG81" s="75"/>
      <c r="AH81" s="69" t="e">
        <f aca="false">(3600/AG81)*W81</f>
        <v>#DIV/0!</v>
      </c>
      <c r="AI81" s="76" t="e">
        <f aca="false">+AH81*AA81</f>
        <v>#DIV/0!</v>
      </c>
      <c r="AJ81" s="55" t="n">
        <f aca="false">+((3600*AB81)/K81)/V81</f>
        <v>19.6875</v>
      </c>
      <c r="AK81" s="56" t="e">
        <f aca="false">+AH81-AJ81</f>
        <v>#DIV/0!</v>
      </c>
      <c r="AL81" s="56" t="n">
        <f aca="false">+AJ81*Z81</f>
        <v>15.3375</v>
      </c>
      <c r="AM81" s="56" t="e">
        <f aca="false">+AI81-AL81</f>
        <v>#DIV/0!</v>
      </c>
      <c r="AN81" s="56" t="n">
        <f aca="false">+ABS(((3600-K81)*AB81)/K81)/V81</f>
        <v>1.31249999999998</v>
      </c>
      <c r="AO81" s="56" t="n">
        <f aca="false">+AN81*Z81</f>
        <v>1.02249999999998</v>
      </c>
      <c r="AP81" s="56" t="n">
        <f aca="false">+AN81+AJ81</f>
        <v>21</v>
      </c>
      <c r="AQ81" s="56" t="n">
        <f aca="false">+AO81+AL81</f>
        <v>16.36</v>
      </c>
      <c r="AR81" s="77"/>
    </row>
    <row r="82" customFormat="false" ht="14.25" hidden="false" customHeight="false" outlineLevel="0" collapsed="false">
      <c r="A82" s="58" t="n">
        <v>44915</v>
      </c>
      <c r="B82" s="59"/>
      <c r="C82" s="59"/>
      <c r="D82" s="63" t="n">
        <f aca="false">+B82-C82</f>
        <v>-0</v>
      </c>
      <c r="E82" s="61" t="str">
        <f aca="false">+IF(D82&lt;0,"SÍ","NO")</f>
        <v>NO</v>
      </c>
      <c r="F82" s="61"/>
      <c r="G82" s="61" t="s">
        <v>150</v>
      </c>
      <c r="H82" s="62" t="n">
        <v>0.3125</v>
      </c>
      <c r="I82" s="62" t="n">
        <v>0.319444444444445</v>
      </c>
      <c r="J82" s="62" t="n">
        <f aca="false">+I82-H82</f>
        <v>0.00694444444444444</v>
      </c>
      <c r="K82" s="63" t="n">
        <f aca="false">86400*J82</f>
        <v>600</v>
      </c>
      <c r="L82" s="64" t="s">
        <v>126</v>
      </c>
      <c r="M82" s="64"/>
      <c r="N82" s="64" t="n">
        <v>1.9</v>
      </c>
      <c r="O82" s="64" t="s">
        <v>156</v>
      </c>
      <c r="P82" s="64" t="s">
        <v>127</v>
      </c>
      <c r="Q82" s="64" t="s">
        <v>81</v>
      </c>
      <c r="R82" s="65" t="s">
        <v>82</v>
      </c>
      <c r="S82" s="66" t="n">
        <v>350</v>
      </c>
      <c r="T82" s="67"/>
      <c r="U82" s="67" t="n">
        <v>65</v>
      </c>
      <c r="V82" s="67" t="n">
        <v>50</v>
      </c>
      <c r="W82" s="68" t="n">
        <v>1</v>
      </c>
      <c r="X82" s="72" t="n">
        <v>12.8</v>
      </c>
      <c r="Y82" s="50"/>
      <c r="Z82" s="51" t="n">
        <f aca="false">+(X82/AC82)</f>
        <v>0.752941176470588</v>
      </c>
      <c r="AA82" s="74"/>
      <c r="AB82" s="74" t="n">
        <v>850</v>
      </c>
      <c r="AC82" s="51" t="n">
        <f aca="false">+AB82/V82</f>
        <v>17</v>
      </c>
      <c r="AD82" s="51"/>
      <c r="AE82" s="51"/>
      <c r="AF82" s="51"/>
      <c r="AG82" s="75"/>
      <c r="AH82" s="69" t="e">
        <f aca="false">(3600/AG82)*W82</f>
        <v>#DIV/0!</v>
      </c>
      <c r="AI82" s="76" t="e">
        <f aca="false">+AH82*AA82</f>
        <v>#DIV/0!</v>
      </c>
      <c r="AJ82" s="55" t="n">
        <f aca="false">+((3600*AB82)/K82)/V82</f>
        <v>102</v>
      </c>
      <c r="AK82" s="56" t="e">
        <f aca="false">+AH82-AJ82</f>
        <v>#DIV/0!</v>
      </c>
      <c r="AL82" s="56" t="n">
        <f aca="false">+AJ82*Z82</f>
        <v>76.7999999999997</v>
      </c>
      <c r="AM82" s="56" t="e">
        <f aca="false">+AI82-AL82</f>
        <v>#DIV/0!</v>
      </c>
      <c r="AN82" s="56" t="n">
        <f aca="false">+ABS(((3600-K82)*AB82)/K82)/V82</f>
        <v>84.9999999999996</v>
      </c>
      <c r="AO82" s="56" t="n">
        <f aca="false">+AN82*Z82</f>
        <v>63.9999999999997</v>
      </c>
      <c r="AP82" s="56" t="n">
        <f aca="false">+AN82+AJ82</f>
        <v>187</v>
      </c>
      <c r="AQ82" s="56" t="n">
        <f aca="false">+AO82+AL82</f>
        <v>140.799999999999</v>
      </c>
      <c r="AR82" s="77"/>
    </row>
    <row r="83" customFormat="false" ht="14.25" hidden="false" customHeight="false" outlineLevel="0" collapsed="false">
      <c r="A83" s="58" t="n">
        <v>44915</v>
      </c>
      <c r="B83" s="59"/>
      <c r="C83" s="59"/>
      <c r="D83" s="63" t="n">
        <f aca="false">+B83-C83</f>
        <v>-0</v>
      </c>
      <c r="E83" s="61" t="str">
        <f aca="false">+IF(D83&lt;0,"SÍ","NO")</f>
        <v>NO</v>
      </c>
      <c r="F83" s="61"/>
      <c r="G83" s="61" t="s">
        <v>150</v>
      </c>
      <c r="H83" s="62" t="n">
        <v>0.320833333333333</v>
      </c>
      <c r="I83" s="62" t="n">
        <v>0.347222222222222</v>
      </c>
      <c r="J83" s="62" t="n">
        <f aca="false">+I83-H83</f>
        <v>0.0263888888888889</v>
      </c>
      <c r="K83" s="63" t="n">
        <f aca="false">86400*J83</f>
        <v>2280</v>
      </c>
      <c r="L83" s="64" t="s">
        <v>171</v>
      </c>
      <c r="M83" s="64"/>
      <c r="N83" s="64" t="n">
        <v>1.9</v>
      </c>
      <c r="O83" s="64" t="s">
        <v>156</v>
      </c>
      <c r="P83" s="64" t="s">
        <v>127</v>
      </c>
      <c r="Q83" s="64" t="s">
        <v>81</v>
      </c>
      <c r="R83" s="65" t="s">
        <v>82</v>
      </c>
      <c r="S83" s="66" t="n">
        <v>350</v>
      </c>
      <c r="T83" s="67"/>
      <c r="U83" s="67" t="n">
        <v>65</v>
      </c>
      <c r="V83" s="67" t="n">
        <v>50</v>
      </c>
      <c r="W83" s="68" t="n">
        <v>1</v>
      </c>
      <c r="X83" s="72" t="n">
        <v>16.54</v>
      </c>
      <c r="Y83" s="50"/>
      <c r="Z83" s="51" t="n">
        <f aca="false">+(X83/AC83)</f>
        <v>0.787619047619048</v>
      </c>
      <c r="AA83" s="74"/>
      <c r="AB83" s="74" t="n">
        <v>1050</v>
      </c>
      <c r="AC83" s="51" t="n">
        <f aca="false">+AB83/V83</f>
        <v>21</v>
      </c>
      <c r="AD83" s="51"/>
      <c r="AE83" s="51"/>
      <c r="AF83" s="51"/>
      <c r="AG83" s="75"/>
      <c r="AH83" s="69" t="e">
        <f aca="false">(3600/AG83)*W83</f>
        <v>#DIV/0!</v>
      </c>
      <c r="AI83" s="76" t="e">
        <f aca="false">+AH83*AA83</f>
        <v>#DIV/0!</v>
      </c>
      <c r="AJ83" s="55" t="n">
        <f aca="false">+((3600*AB83)/K83)/V83</f>
        <v>33.1578947368421</v>
      </c>
      <c r="AK83" s="56" t="e">
        <f aca="false">+AH83-AJ83</f>
        <v>#DIV/0!</v>
      </c>
      <c r="AL83" s="56" t="n">
        <f aca="false">+AJ83*Z83</f>
        <v>26.1157894736842</v>
      </c>
      <c r="AM83" s="56" t="e">
        <f aca="false">+AI83-AL83</f>
        <v>#DIV/0!</v>
      </c>
      <c r="AN83" s="56" t="n">
        <f aca="false">+ABS(((3600-K83)*AB83)/K83)/V83</f>
        <v>12.1578947368421</v>
      </c>
      <c r="AO83" s="56" t="n">
        <f aca="false">+AN83*Z83</f>
        <v>9.57578947368419</v>
      </c>
      <c r="AP83" s="56" t="n">
        <f aca="false">+AN83+AJ83</f>
        <v>45.3157894736842</v>
      </c>
      <c r="AQ83" s="56" t="n">
        <f aca="false">+AO83+AL83</f>
        <v>35.6915789473684</v>
      </c>
      <c r="AR83" s="77"/>
    </row>
    <row r="84" customFormat="false" ht="14.25" hidden="false" customHeight="false" outlineLevel="0" collapsed="false">
      <c r="A84" s="58" t="n">
        <v>44915</v>
      </c>
      <c r="B84" s="59"/>
      <c r="C84" s="59"/>
      <c r="D84" s="63" t="n">
        <f aca="false">+B84-C84</f>
        <v>-0</v>
      </c>
      <c r="E84" s="61" t="str">
        <f aca="false">+IF(D84&lt;0,"SÍ","NO")</f>
        <v>NO</v>
      </c>
      <c r="F84" s="61"/>
      <c r="G84" s="61" t="s">
        <v>150</v>
      </c>
      <c r="H84" s="62" t="n">
        <v>0.351388888888889</v>
      </c>
      <c r="I84" s="62" t="n">
        <v>0.365277777777778</v>
      </c>
      <c r="J84" s="62" t="n">
        <f aca="false">+I84-H84</f>
        <v>0.0138888888888889</v>
      </c>
      <c r="K84" s="63" t="n">
        <f aca="false">86400*J84</f>
        <v>1200</v>
      </c>
      <c r="L84" s="64" t="s">
        <v>171</v>
      </c>
      <c r="M84" s="64"/>
      <c r="N84" s="64" t="n">
        <v>1.9</v>
      </c>
      <c r="O84" s="64" t="s">
        <v>156</v>
      </c>
      <c r="P84" s="64" t="s">
        <v>127</v>
      </c>
      <c r="Q84" s="64" t="s">
        <v>81</v>
      </c>
      <c r="R84" s="65" t="s">
        <v>82</v>
      </c>
      <c r="S84" s="66" t="n">
        <v>350</v>
      </c>
      <c r="T84" s="67"/>
      <c r="U84" s="67" t="n">
        <v>65</v>
      </c>
      <c r="V84" s="67" t="n">
        <v>50</v>
      </c>
      <c r="W84" s="68" t="n">
        <v>1</v>
      </c>
      <c r="X84" s="72" t="n">
        <v>16.7</v>
      </c>
      <c r="Y84" s="50"/>
      <c r="Z84" s="51" t="n">
        <f aca="false">+(X84/AC84)</f>
        <v>0.795238095238095</v>
      </c>
      <c r="AA84" s="74"/>
      <c r="AB84" s="74" t="n">
        <v>1050</v>
      </c>
      <c r="AC84" s="51" t="n">
        <f aca="false">+AB84/V84</f>
        <v>21</v>
      </c>
      <c r="AD84" s="51"/>
      <c r="AE84" s="51"/>
      <c r="AF84" s="51"/>
      <c r="AG84" s="75"/>
      <c r="AH84" s="69" t="e">
        <f aca="false">(3600/AG84)*W84</f>
        <v>#DIV/0!</v>
      </c>
      <c r="AI84" s="76" t="e">
        <f aca="false">+AH84*AA84</f>
        <v>#DIV/0!</v>
      </c>
      <c r="AJ84" s="55" t="n">
        <f aca="false">+((3600*AB84)/K84)/V84</f>
        <v>63</v>
      </c>
      <c r="AK84" s="56" t="e">
        <f aca="false">+AH84-AJ84</f>
        <v>#DIV/0!</v>
      </c>
      <c r="AL84" s="56" t="n">
        <f aca="false">+AJ84*Z84</f>
        <v>50.1</v>
      </c>
      <c r="AM84" s="56" t="e">
        <f aca="false">+AI84-AL84</f>
        <v>#DIV/0!</v>
      </c>
      <c r="AN84" s="56" t="n">
        <f aca="false">+ABS(((3600-K84)*AB84)/K84)/V84</f>
        <v>42</v>
      </c>
      <c r="AO84" s="56" t="n">
        <f aca="false">+AN84*Z84</f>
        <v>33.4</v>
      </c>
      <c r="AP84" s="56" t="n">
        <f aca="false">+AN84+AJ84</f>
        <v>105</v>
      </c>
      <c r="AQ84" s="56" t="n">
        <f aca="false">+AO84+AL84</f>
        <v>83.4999999999999</v>
      </c>
      <c r="AR84" s="77"/>
    </row>
    <row r="85" customFormat="false" ht="14.25" hidden="false" customHeight="false" outlineLevel="0" collapsed="false">
      <c r="A85" s="58" t="n">
        <v>44915</v>
      </c>
      <c r="B85" s="59"/>
      <c r="C85" s="59"/>
      <c r="D85" s="63" t="n">
        <f aca="false">+B85-C85</f>
        <v>-0</v>
      </c>
      <c r="E85" s="61" t="str">
        <f aca="false">+IF(D85&lt;0,"SÍ","NO")</f>
        <v>NO</v>
      </c>
      <c r="F85" s="61"/>
      <c r="G85" s="61" t="s">
        <v>150</v>
      </c>
      <c r="H85" s="62" t="n">
        <v>0.371527777777778</v>
      </c>
      <c r="I85" s="62" t="n">
        <v>0.396527777777778</v>
      </c>
      <c r="J85" s="62" t="n">
        <f aca="false">+I85-H85</f>
        <v>0.025</v>
      </c>
      <c r="K85" s="63" t="n">
        <f aca="false">86400*J85</f>
        <v>2160</v>
      </c>
      <c r="L85" s="64" t="s">
        <v>171</v>
      </c>
      <c r="M85" s="64"/>
      <c r="N85" s="64" t="n">
        <v>1.9</v>
      </c>
      <c r="O85" s="64" t="s">
        <v>156</v>
      </c>
      <c r="P85" s="64" t="s">
        <v>127</v>
      </c>
      <c r="Q85" s="64" t="s">
        <v>81</v>
      </c>
      <c r="R85" s="65" t="s">
        <v>82</v>
      </c>
      <c r="S85" s="66" t="n">
        <v>350</v>
      </c>
      <c r="T85" s="67"/>
      <c r="U85" s="67" t="n">
        <v>65</v>
      </c>
      <c r="V85" s="67" t="n">
        <v>50</v>
      </c>
      <c r="W85" s="68" t="n">
        <v>1</v>
      </c>
      <c r="X85" s="72" t="n">
        <v>7.12</v>
      </c>
      <c r="Y85" s="50"/>
      <c r="Z85" s="51" t="n">
        <f aca="false">+(X85/AC85)</f>
        <v>0.791111111111111</v>
      </c>
      <c r="AA85" s="74"/>
      <c r="AB85" s="74" t="n">
        <v>450</v>
      </c>
      <c r="AC85" s="51" t="n">
        <f aca="false">+AB85/V85</f>
        <v>9</v>
      </c>
      <c r="AD85" s="51"/>
      <c r="AE85" s="51"/>
      <c r="AF85" s="51"/>
      <c r="AG85" s="75"/>
      <c r="AH85" s="69" t="e">
        <f aca="false">(3600/AG85)*W85</f>
        <v>#DIV/0!</v>
      </c>
      <c r="AI85" s="76" t="e">
        <f aca="false">+AH85*AA85</f>
        <v>#DIV/0!</v>
      </c>
      <c r="AJ85" s="55" t="n">
        <f aca="false">+((3600*AB85)/K85)/V85</f>
        <v>15</v>
      </c>
      <c r="AK85" s="56" t="e">
        <f aca="false">+AH85-AJ85</f>
        <v>#DIV/0!</v>
      </c>
      <c r="AL85" s="56" t="n">
        <f aca="false">+AJ85*Z85</f>
        <v>11.8666666666666</v>
      </c>
      <c r="AM85" s="56" t="e">
        <f aca="false">+AI85-AL85</f>
        <v>#DIV/0!</v>
      </c>
      <c r="AN85" s="56" t="n">
        <f aca="false">+ABS(((3600-K85)*AB85)/K85)/V85</f>
        <v>5.99999999999995</v>
      </c>
      <c r="AO85" s="56" t="n">
        <f aca="false">+AN85*Z85</f>
        <v>4.74666666666663</v>
      </c>
      <c r="AP85" s="56" t="n">
        <f aca="false">+AN85+AJ85</f>
        <v>21</v>
      </c>
      <c r="AQ85" s="56" t="n">
        <f aca="false">+AO85+AL85</f>
        <v>16.6133333333333</v>
      </c>
      <c r="AR85" s="77"/>
    </row>
    <row r="86" customFormat="false" ht="14.25" hidden="false" customHeight="false" outlineLevel="0" collapsed="false">
      <c r="A86" s="58" t="n">
        <v>44915</v>
      </c>
      <c r="B86" s="59"/>
      <c r="C86" s="59"/>
      <c r="D86" s="63" t="n">
        <f aca="false">+B86-C86</f>
        <v>-0</v>
      </c>
      <c r="E86" s="61" t="str">
        <f aca="false">+IF(D86&lt;0,"SÍ","NO")</f>
        <v>NO</v>
      </c>
      <c r="F86" s="61"/>
      <c r="G86" s="61" t="s">
        <v>150</v>
      </c>
      <c r="H86" s="62" t="n">
        <v>0.403472222222222</v>
      </c>
      <c r="I86" s="62" t="n">
        <v>0.430555555555556</v>
      </c>
      <c r="J86" s="62" t="n">
        <f aca="false">+I86-H86</f>
        <v>0.0270833333333333</v>
      </c>
      <c r="K86" s="63" t="n">
        <f aca="false">86400*J86</f>
        <v>2340</v>
      </c>
      <c r="L86" s="64" t="s">
        <v>89</v>
      </c>
      <c r="M86" s="64"/>
      <c r="N86" s="64" t="n">
        <v>1.9</v>
      </c>
      <c r="O86" s="64" t="s">
        <v>156</v>
      </c>
      <c r="P86" s="64" t="s">
        <v>174</v>
      </c>
      <c r="Q86" s="64" t="s">
        <v>81</v>
      </c>
      <c r="R86" s="65" t="s">
        <v>82</v>
      </c>
      <c r="S86" s="66" t="n">
        <v>350</v>
      </c>
      <c r="T86" s="67"/>
      <c r="U86" s="67" t="n">
        <v>75</v>
      </c>
      <c r="V86" s="67" t="n">
        <v>50</v>
      </c>
      <c r="W86" s="68" t="n">
        <v>1</v>
      </c>
      <c r="X86" s="72" t="n">
        <v>20.32</v>
      </c>
      <c r="Y86" s="50"/>
      <c r="Z86" s="51" t="n">
        <f aca="false">+(X86/AC86)</f>
        <v>0.580571428571429</v>
      </c>
      <c r="AA86" s="74"/>
      <c r="AB86" s="74" t="n">
        <v>1750</v>
      </c>
      <c r="AC86" s="51" t="n">
        <f aca="false">+AB86/V86</f>
        <v>35</v>
      </c>
      <c r="AD86" s="51"/>
      <c r="AE86" s="51"/>
      <c r="AF86" s="51"/>
      <c r="AG86" s="75"/>
      <c r="AH86" s="69" t="e">
        <f aca="false">(3600/AG86)*W86</f>
        <v>#DIV/0!</v>
      </c>
      <c r="AI86" s="76" t="e">
        <f aca="false">+AH86*AA86</f>
        <v>#DIV/0!</v>
      </c>
      <c r="AJ86" s="55" t="n">
        <f aca="false">+((3600*AB86)/K86)/V86</f>
        <v>53.8461538461539</v>
      </c>
      <c r="AK86" s="56" t="e">
        <f aca="false">+AH86-AJ86</f>
        <v>#DIV/0!</v>
      </c>
      <c r="AL86" s="56" t="n">
        <f aca="false">+AJ86*Z86</f>
        <v>31.2615384615384</v>
      </c>
      <c r="AM86" s="56" t="e">
        <f aca="false">+AI86-AL86</f>
        <v>#DIV/0!</v>
      </c>
      <c r="AN86" s="56" t="n">
        <f aca="false">+ABS(((3600-K86)*AB86)/K86)/V86</f>
        <v>18.8461538461538</v>
      </c>
      <c r="AO86" s="56" t="n">
        <f aca="false">+AN86*Z86</f>
        <v>10.9415384615384</v>
      </c>
      <c r="AP86" s="56" t="n">
        <f aca="false">+AN86+AJ86</f>
        <v>72.6923076923077</v>
      </c>
      <c r="AQ86" s="56" t="n">
        <f aca="false">+AO86+AL86</f>
        <v>42.2030769230769</v>
      </c>
      <c r="AR86" s="77"/>
    </row>
    <row r="87" customFormat="false" ht="14.25" hidden="false" customHeight="false" outlineLevel="0" collapsed="false">
      <c r="A87" s="58" t="n">
        <v>44915</v>
      </c>
      <c r="B87" s="59"/>
      <c r="C87" s="59"/>
      <c r="D87" s="63" t="n">
        <f aca="false">+B87-C87</f>
        <v>-0</v>
      </c>
      <c r="E87" s="61" t="str">
        <f aca="false">+IF(D87&lt;0,"SÍ","NO")</f>
        <v>NO</v>
      </c>
      <c r="F87" s="61"/>
      <c r="G87" s="61" t="s">
        <v>150</v>
      </c>
      <c r="H87" s="62" t="n">
        <v>0.438194444444445</v>
      </c>
      <c r="I87" s="62" t="n">
        <v>0.5</v>
      </c>
      <c r="J87" s="62" t="n">
        <f aca="false">+I87-H87</f>
        <v>0.0618055555555556</v>
      </c>
      <c r="K87" s="63" t="n">
        <f aca="false">86400*J87</f>
        <v>5340</v>
      </c>
      <c r="L87" s="64" t="s">
        <v>89</v>
      </c>
      <c r="M87" s="64"/>
      <c r="N87" s="64" t="n">
        <v>1.9</v>
      </c>
      <c r="O87" s="64" t="s">
        <v>156</v>
      </c>
      <c r="P87" s="64" t="s">
        <v>174</v>
      </c>
      <c r="Q87" s="64" t="s">
        <v>81</v>
      </c>
      <c r="R87" s="65" t="s">
        <v>82</v>
      </c>
      <c r="S87" s="66" t="n">
        <v>350</v>
      </c>
      <c r="T87" s="67"/>
      <c r="U87" s="67" t="n">
        <v>75</v>
      </c>
      <c r="V87" s="67" t="n">
        <v>50</v>
      </c>
      <c r="W87" s="68" t="n">
        <v>1</v>
      </c>
      <c r="X87" s="72" t="n">
        <v>20.44</v>
      </c>
      <c r="Y87" s="50"/>
      <c r="Z87" s="51" t="n">
        <f aca="false">+(X87/AC87)</f>
        <v>0.584</v>
      </c>
      <c r="AA87" s="74"/>
      <c r="AB87" s="74" t="n">
        <v>1750</v>
      </c>
      <c r="AC87" s="51" t="n">
        <f aca="false">+AB87/V87</f>
        <v>35</v>
      </c>
      <c r="AD87" s="51"/>
      <c r="AE87" s="51"/>
      <c r="AF87" s="51"/>
      <c r="AG87" s="75"/>
      <c r="AH87" s="69" t="e">
        <f aca="false">(3600/AG87)*W87</f>
        <v>#DIV/0!</v>
      </c>
      <c r="AI87" s="76" t="e">
        <f aca="false">+AH87*AA87</f>
        <v>#DIV/0!</v>
      </c>
      <c r="AJ87" s="55" t="n">
        <f aca="false">+((3600*AB87)/K87)/V87</f>
        <v>23.5955056179775</v>
      </c>
      <c r="AK87" s="56" t="e">
        <f aca="false">+AH87-AJ87</f>
        <v>#DIV/0!</v>
      </c>
      <c r="AL87" s="56" t="n">
        <f aca="false">+AJ87*Z87</f>
        <v>13.7797752808989</v>
      </c>
      <c r="AM87" s="56" t="e">
        <f aca="false">+AI87-AL87</f>
        <v>#DIV/0!</v>
      </c>
      <c r="AN87" s="56" t="n">
        <f aca="false">+ABS(((3600-K87)*AB87)/K87)/V87</f>
        <v>11.4044943820225</v>
      </c>
      <c r="AO87" s="56" t="n">
        <f aca="false">+AN87*Z87</f>
        <v>6.66022471910111</v>
      </c>
      <c r="AP87" s="56" t="n">
        <f aca="false">+AN87+AJ87</f>
        <v>35</v>
      </c>
      <c r="AQ87" s="56" t="n">
        <f aca="false">+AO87+AL87</f>
        <v>20.44</v>
      </c>
      <c r="AR87" s="77"/>
    </row>
    <row r="88" customFormat="false" ht="14.25" hidden="false" customHeight="false" outlineLevel="0" collapsed="false">
      <c r="A88" s="58" t="n">
        <v>44915</v>
      </c>
      <c r="B88" s="59"/>
      <c r="C88" s="59"/>
      <c r="D88" s="63" t="n">
        <f aca="false">+B88-C88</f>
        <v>-0</v>
      </c>
      <c r="E88" s="61" t="str">
        <f aca="false">+IF(D88&lt;0,"SÍ","NO")</f>
        <v>NO</v>
      </c>
      <c r="F88" s="61"/>
      <c r="G88" s="61" t="s">
        <v>150</v>
      </c>
      <c r="H88" s="62" t="n">
        <v>0.504166666666667</v>
      </c>
      <c r="I88" s="62" t="n">
        <v>0.534722222222222</v>
      </c>
      <c r="J88" s="62" t="n">
        <f aca="false">+I88-H88</f>
        <v>0.0305555555555556</v>
      </c>
      <c r="K88" s="63" t="n">
        <f aca="false">86400*J88</f>
        <v>2640</v>
      </c>
      <c r="L88" s="64" t="s">
        <v>89</v>
      </c>
      <c r="M88" s="64"/>
      <c r="N88" s="64" t="n">
        <v>1.9</v>
      </c>
      <c r="O88" s="64" t="s">
        <v>156</v>
      </c>
      <c r="P88" s="64" t="s">
        <v>174</v>
      </c>
      <c r="Q88" s="64" t="s">
        <v>81</v>
      </c>
      <c r="R88" s="65" t="s">
        <v>82</v>
      </c>
      <c r="S88" s="66" t="n">
        <v>350</v>
      </c>
      <c r="T88" s="67" t="n">
        <v>301</v>
      </c>
      <c r="U88" s="67" t="s">
        <v>157</v>
      </c>
      <c r="V88" s="67" t="n">
        <v>50</v>
      </c>
      <c r="W88" s="68" t="n">
        <v>1</v>
      </c>
      <c r="X88" s="72" t="n">
        <v>23.58</v>
      </c>
      <c r="Y88" s="50"/>
      <c r="Z88" s="51" t="n">
        <f aca="false">+(X88/AC88)</f>
        <v>0.561428571428571</v>
      </c>
      <c r="AA88" s="74" t="n">
        <f aca="false">+AVERAGE(0.56,0.56,0.58)</f>
        <v>0.566666666666667</v>
      </c>
      <c r="AB88" s="74" t="n">
        <v>2100</v>
      </c>
      <c r="AC88" s="74" t="n">
        <f aca="false">+AB88/V88</f>
        <v>42</v>
      </c>
      <c r="AD88" s="74" t="n">
        <f aca="false">722.1428-478.83</f>
        <v>243.3128</v>
      </c>
      <c r="AE88" s="74"/>
      <c r="AF88" s="74" t="n">
        <v>478.83</v>
      </c>
      <c r="AG88" s="75" t="n">
        <f aca="false">+AVERAGE(41.924,41.57,41.711)</f>
        <v>41.735</v>
      </c>
      <c r="AH88" s="69" t="n">
        <f aca="false">(3600/AG88)*W88</f>
        <v>86.2585360009584</v>
      </c>
      <c r="AI88" s="76" t="n">
        <f aca="false">+AH88*AA88</f>
        <v>48.8798370672098</v>
      </c>
      <c r="AJ88" s="55" t="n">
        <f aca="false">+((3600*AB88)/K88)/V88</f>
        <v>57.2727272727273</v>
      </c>
      <c r="AK88" s="56" t="n">
        <f aca="false">+AH88-AJ88</f>
        <v>28.9858087282312</v>
      </c>
      <c r="AL88" s="56" t="n">
        <f aca="false">+AJ88*Z88</f>
        <v>32.1545454545455</v>
      </c>
      <c r="AM88" s="56" t="n">
        <f aca="false">+AI88-AL88</f>
        <v>16.7252916126643</v>
      </c>
      <c r="AN88" s="56" t="n">
        <f aca="false">+ABS(((3600-K88)*AB88)/K88)/V88</f>
        <v>15.2727272727273</v>
      </c>
      <c r="AO88" s="56" t="n">
        <f aca="false">+AN88*Z88</f>
        <v>8.57454545454545</v>
      </c>
      <c r="AP88" s="56" t="n">
        <f aca="false">+AN88+AJ88</f>
        <v>72.5454545454546</v>
      </c>
      <c r="AQ88" s="56" t="n">
        <f aca="false">+AO88+AL88</f>
        <v>40.7290909090909</v>
      </c>
      <c r="AR88" s="77"/>
    </row>
    <row r="89" customFormat="false" ht="28.5" hidden="false" customHeight="false" outlineLevel="0" collapsed="false">
      <c r="A89" s="58" t="n">
        <v>44915</v>
      </c>
      <c r="B89" s="59"/>
      <c r="C89" s="59"/>
      <c r="D89" s="63" t="n">
        <f aca="false">+B89-C89</f>
        <v>-0</v>
      </c>
      <c r="E89" s="61" t="str">
        <f aca="false">+IF(D89&lt;0,"SÍ","NO")</f>
        <v>NO</v>
      </c>
      <c r="F89" s="61"/>
      <c r="G89" s="61" t="s">
        <v>97</v>
      </c>
      <c r="H89" s="62" t="n">
        <v>0.25</v>
      </c>
      <c r="I89" s="62" t="n">
        <v>0.438888888888889</v>
      </c>
      <c r="J89" s="62" t="n">
        <f aca="false">+I89-H89</f>
        <v>0.188888888888889</v>
      </c>
      <c r="K89" s="63" t="n">
        <f aca="false">86400*J89</f>
        <v>16320</v>
      </c>
      <c r="L89" s="64" t="s">
        <v>175</v>
      </c>
      <c r="M89" s="64"/>
      <c r="N89" s="64" t="n">
        <v>2.5</v>
      </c>
      <c r="O89" s="64" t="s">
        <v>66</v>
      </c>
      <c r="P89" s="64" t="s">
        <v>100</v>
      </c>
      <c r="Q89" s="64" t="s">
        <v>176</v>
      </c>
      <c r="R89" s="65" t="s">
        <v>102</v>
      </c>
      <c r="S89" s="66" t="s">
        <v>177</v>
      </c>
      <c r="T89" s="67" t="n">
        <v>454</v>
      </c>
      <c r="U89" s="67" t="n">
        <v>60</v>
      </c>
      <c r="V89" s="67" t="n">
        <v>500</v>
      </c>
      <c r="W89" s="68" t="n">
        <v>1</v>
      </c>
      <c r="X89" s="72" t="n">
        <v>16.36</v>
      </c>
      <c r="Y89" s="50"/>
      <c r="Z89" s="51" t="n">
        <f aca="false">+(X89/AC89)</f>
        <v>1.2984126984127</v>
      </c>
      <c r="AA89" s="74"/>
      <c r="AB89" s="74" t="n">
        <v>6300</v>
      </c>
      <c r="AC89" s="51" t="n">
        <f aca="false">+AB89/V89</f>
        <v>12.6</v>
      </c>
      <c r="AD89" s="51"/>
      <c r="AE89" s="51"/>
      <c r="AF89" s="51"/>
      <c r="AG89" s="75"/>
      <c r="AH89" s="69" t="e">
        <f aca="false">(3600/AG89)*W89</f>
        <v>#DIV/0!</v>
      </c>
      <c r="AI89" s="76" t="e">
        <f aca="false">+AH89*AA89</f>
        <v>#DIV/0!</v>
      </c>
      <c r="AJ89" s="55" t="n">
        <f aca="false">+((3600*AB89)/K89)/V89</f>
        <v>2.77941176470588</v>
      </c>
      <c r="AK89" s="56" t="e">
        <f aca="false">+AH89-AJ89</f>
        <v>#DIV/0!</v>
      </c>
      <c r="AL89" s="56" t="n">
        <f aca="false">+AJ89*Z89</f>
        <v>3.60882352941176</v>
      </c>
      <c r="AM89" s="56" t="e">
        <f aca="false">+AI89-AL89</f>
        <v>#DIV/0!</v>
      </c>
      <c r="AN89" s="56" t="n">
        <f aca="false">+ABS(((3600-K89)*AB89)/K89)/V89</f>
        <v>9.82058823529412</v>
      </c>
      <c r="AO89" s="56" t="n">
        <f aca="false">+AN89*Z89</f>
        <v>12.7511764705882</v>
      </c>
      <c r="AP89" s="56" t="n">
        <f aca="false">+AN89+AJ89</f>
        <v>12.6</v>
      </c>
      <c r="AQ89" s="56" t="n">
        <f aca="false">+AO89+AL89</f>
        <v>16.36</v>
      </c>
      <c r="AR89" s="77"/>
    </row>
    <row r="90" customFormat="false" ht="28.5" hidden="false" customHeight="false" outlineLevel="0" collapsed="false">
      <c r="A90" s="58" t="n">
        <v>44915</v>
      </c>
      <c r="B90" s="59"/>
      <c r="C90" s="59"/>
      <c r="D90" s="63" t="n">
        <f aca="false">+B90-C90</f>
        <v>-0</v>
      </c>
      <c r="E90" s="61" t="str">
        <f aca="false">+IF(D90&lt;0,"SÍ","NO")</f>
        <v>NO</v>
      </c>
      <c r="F90" s="61"/>
      <c r="G90" s="61" t="s">
        <v>97</v>
      </c>
      <c r="H90" s="62" t="n">
        <v>0.438888888888889</v>
      </c>
      <c r="I90" s="62" t="n">
        <v>0.58125</v>
      </c>
      <c r="J90" s="62" t="n">
        <f aca="false">+I90-H90</f>
        <v>0.142361111111111</v>
      </c>
      <c r="K90" s="63" t="n">
        <f aca="false">86400*J90</f>
        <v>12300</v>
      </c>
      <c r="L90" s="64" t="s">
        <v>175</v>
      </c>
      <c r="M90" s="64"/>
      <c r="N90" s="64" t="n">
        <v>2.5</v>
      </c>
      <c r="O90" s="64" t="s">
        <v>66</v>
      </c>
      <c r="P90" s="64" t="s">
        <v>100</v>
      </c>
      <c r="Q90" s="64" t="s">
        <v>176</v>
      </c>
      <c r="R90" s="65" t="s">
        <v>102</v>
      </c>
      <c r="S90" s="66" t="s">
        <v>177</v>
      </c>
      <c r="T90" s="67" t="n">
        <v>454</v>
      </c>
      <c r="U90" s="67" t="s">
        <v>178</v>
      </c>
      <c r="V90" s="67" t="n">
        <v>500</v>
      </c>
      <c r="W90" s="68" t="n">
        <v>1</v>
      </c>
      <c r="X90" s="72" t="n">
        <v>15.26</v>
      </c>
      <c r="Y90" s="50"/>
      <c r="Z90" s="51" t="n">
        <f aca="false">+(X90/AC90)</f>
        <v>1.25081967213115</v>
      </c>
      <c r="AA90" s="74" t="n">
        <f aca="false">+AVERAGE(1.12,1.24,1.24)</f>
        <v>1.2</v>
      </c>
      <c r="AB90" s="74" t="n">
        <v>6100</v>
      </c>
      <c r="AC90" s="74" t="n">
        <f aca="false">+AB90/V90</f>
        <v>12.2</v>
      </c>
      <c r="AD90" s="74"/>
      <c r="AE90" s="74"/>
      <c r="AF90" s="74" t="n">
        <v>182.877</v>
      </c>
      <c r="AG90" s="75" t="n">
        <f aca="false">+AVERAGE(782.175)</f>
        <v>782.175</v>
      </c>
      <c r="AH90" s="69" t="n">
        <f aca="false">(3600/AG90)*W90</f>
        <v>4.60255058011315</v>
      </c>
      <c r="AI90" s="76" t="n">
        <f aca="false">+AH90*AA90</f>
        <v>5.52306069613578</v>
      </c>
      <c r="AJ90" s="55" t="n">
        <f aca="false">+((3600*AB90)/K90)/V90</f>
        <v>3.57073170731707</v>
      </c>
      <c r="AK90" s="56" t="n">
        <f aca="false">+AH90-AJ90</f>
        <v>1.03181887279607</v>
      </c>
      <c r="AL90" s="56" t="n">
        <f aca="false">+AJ90*Z90</f>
        <v>4.46634146341464</v>
      </c>
      <c r="AM90" s="56" t="n">
        <f aca="false">+AI90-AL90</f>
        <v>1.05671923272114</v>
      </c>
      <c r="AN90" s="56" t="n">
        <f aca="false">+ABS(((3600-K90)*AB90)/K90)/V90</f>
        <v>8.62926829268293</v>
      </c>
      <c r="AO90" s="56" t="n">
        <f aca="false">+AN90*Z90</f>
        <v>10.7936585365854</v>
      </c>
      <c r="AP90" s="56" t="n">
        <f aca="false">+AN90+AJ90</f>
        <v>12.2</v>
      </c>
      <c r="AQ90" s="56" t="n">
        <f aca="false">+AO90+AL90</f>
        <v>15.26</v>
      </c>
      <c r="AR90" s="77"/>
    </row>
    <row r="91" customFormat="false" ht="14.25" hidden="false" customHeight="false" outlineLevel="0" collapsed="false">
      <c r="A91" s="58" t="n">
        <v>44923</v>
      </c>
      <c r="B91" s="59"/>
      <c r="C91" s="59"/>
      <c r="D91" s="63" t="n">
        <f aca="false">+B91-C91</f>
        <v>-0</v>
      </c>
      <c r="E91" s="61" t="str">
        <f aca="false">+IF(D91&lt;0,"SÍ","NO")</f>
        <v>NO</v>
      </c>
      <c r="F91" s="61"/>
      <c r="G91" s="61" t="s">
        <v>78</v>
      </c>
      <c r="H91" s="62" t="n">
        <v>0.256944444444445</v>
      </c>
      <c r="I91" s="62" t="n">
        <v>0.4375</v>
      </c>
      <c r="J91" s="62" t="n">
        <f aca="false">+I91-H91</f>
        <v>0.180555555555556</v>
      </c>
      <c r="K91" s="63" t="n">
        <f aca="false">86400*J91</f>
        <v>15600</v>
      </c>
      <c r="L91" s="64" t="s">
        <v>89</v>
      </c>
      <c r="M91" s="64"/>
      <c r="N91" s="64" t="n">
        <v>1</v>
      </c>
      <c r="O91" s="64" t="s">
        <v>66</v>
      </c>
      <c r="P91" s="64" t="s">
        <v>67</v>
      </c>
      <c r="Q91" s="64" t="s">
        <v>179</v>
      </c>
      <c r="R91" s="65" t="s">
        <v>82</v>
      </c>
      <c r="S91" s="66" t="n">
        <v>405</v>
      </c>
      <c r="T91" s="67"/>
      <c r="U91" s="67" t="n">
        <v>75</v>
      </c>
      <c r="V91" s="67" t="n">
        <v>100</v>
      </c>
      <c r="W91" s="68" t="n">
        <v>1</v>
      </c>
      <c r="X91" s="72" t="n">
        <v>27.08</v>
      </c>
      <c r="Y91" s="50"/>
      <c r="Z91" s="51" t="n">
        <f aca="false">+(X91/AC91)</f>
        <v>0.5416</v>
      </c>
      <c r="AA91" s="74"/>
      <c r="AB91" s="74" t="n">
        <v>5000</v>
      </c>
      <c r="AC91" s="51" t="n">
        <f aca="false">+AB91/V91</f>
        <v>50</v>
      </c>
      <c r="AD91" s="51"/>
      <c r="AE91" s="51"/>
      <c r="AF91" s="51"/>
      <c r="AG91" s="75"/>
      <c r="AH91" s="69" t="e">
        <f aca="false">(3600/AG91)*W91</f>
        <v>#DIV/0!</v>
      </c>
      <c r="AI91" s="76" t="e">
        <f aca="false">+AH91*AA91</f>
        <v>#DIV/0!</v>
      </c>
      <c r="AJ91" s="55" t="n">
        <f aca="false">+((3600*AB91)/K91)/V91</f>
        <v>11.5384615384615</v>
      </c>
      <c r="AK91" s="56" t="e">
        <f aca="false">+AH91-AJ91</f>
        <v>#DIV/0!</v>
      </c>
      <c r="AL91" s="56" t="n">
        <f aca="false">+AJ91*Z91</f>
        <v>6.24923076923077</v>
      </c>
      <c r="AM91" s="56" t="e">
        <f aca="false">+AI91-AL91</f>
        <v>#DIV/0!</v>
      </c>
      <c r="AN91" s="56" t="n">
        <f aca="false">+ABS(((3600-K91)*AB91)/K91)/V91</f>
        <v>38.4615384615385</v>
      </c>
      <c r="AO91" s="56" t="n">
        <f aca="false">+AN91*Z91</f>
        <v>20.8307692307692</v>
      </c>
      <c r="AP91" s="56" t="n">
        <f aca="false">+AN91+AJ91</f>
        <v>50</v>
      </c>
      <c r="AQ91" s="56" t="n">
        <f aca="false">+AO91+AL91</f>
        <v>27.08</v>
      </c>
      <c r="AR91" s="77"/>
    </row>
    <row r="92" customFormat="false" ht="14.25" hidden="false" customHeight="false" outlineLevel="0" collapsed="false">
      <c r="A92" s="58" t="n">
        <v>44923</v>
      </c>
      <c r="B92" s="59"/>
      <c r="C92" s="59"/>
      <c r="D92" s="63" t="n">
        <f aca="false">+B92-C92</f>
        <v>-0</v>
      </c>
      <c r="E92" s="61" t="str">
        <f aca="false">+IF(D92&lt;0,"SÍ","NO")</f>
        <v>NO</v>
      </c>
      <c r="F92" s="61"/>
      <c r="G92" s="61" t="s">
        <v>78</v>
      </c>
      <c r="H92" s="62" t="n">
        <v>0.4375</v>
      </c>
      <c r="I92" s="62" t="n">
        <v>0.486111111111111</v>
      </c>
      <c r="J92" s="62" t="n">
        <f aca="false">+I92-H92</f>
        <v>0.0486111111111111</v>
      </c>
      <c r="K92" s="63" t="n">
        <f aca="false">86400*J92</f>
        <v>4200</v>
      </c>
      <c r="L92" s="64" t="s">
        <v>89</v>
      </c>
      <c r="M92" s="64"/>
      <c r="N92" s="64" t="n">
        <v>1</v>
      </c>
      <c r="O92" s="64" t="s">
        <v>66</v>
      </c>
      <c r="P92" s="64" t="s">
        <v>67</v>
      </c>
      <c r="Q92" s="64" t="s">
        <v>179</v>
      </c>
      <c r="R92" s="65" t="s">
        <v>82</v>
      </c>
      <c r="S92" s="66" t="n">
        <v>405</v>
      </c>
      <c r="T92" s="67"/>
      <c r="U92" s="67" t="n">
        <v>75</v>
      </c>
      <c r="V92" s="67" t="n">
        <v>100</v>
      </c>
      <c r="W92" s="68" t="n">
        <v>1</v>
      </c>
      <c r="X92" s="72" t="n">
        <v>4.28</v>
      </c>
      <c r="Y92" s="50"/>
      <c r="Z92" s="51" t="n">
        <f aca="false">+(X92/AC92)</f>
        <v>0.535</v>
      </c>
      <c r="AA92" s="74"/>
      <c r="AB92" s="74" t="n">
        <v>800</v>
      </c>
      <c r="AC92" s="51" t="n">
        <f aca="false">+AB92/V92</f>
        <v>8</v>
      </c>
      <c r="AD92" s="51"/>
      <c r="AE92" s="51"/>
      <c r="AF92" s="51"/>
      <c r="AG92" s="75"/>
      <c r="AH92" s="69" t="e">
        <f aca="false">(3600/AG92)*W92</f>
        <v>#DIV/0!</v>
      </c>
      <c r="AI92" s="76" t="e">
        <f aca="false">+AH92*AA92</f>
        <v>#DIV/0!</v>
      </c>
      <c r="AJ92" s="55" t="n">
        <f aca="false">+((3600*AB92)/K92)/V92</f>
        <v>6.85714285714286</v>
      </c>
      <c r="AK92" s="56" t="e">
        <f aca="false">+AH92-AJ92</f>
        <v>#DIV/0!</v>
      </c>
      <c r="AL92" s="56" t="n">
        <f aca="false">+AJ92*Z92</f>
        <v>3.66857142857143</v>
      </c>
      <c r="AM92" s="56" t="e">
        <f aca="false">+AI92-AL92</f>
        <v>#DIV/0!</v>
      </c>
      <c r="AN92" s="56" t="n">
        <f aca="false">+ABS(((3600-K92)*AB92)/K92)/V92</f>
        <v>1.14285714285714</v>
      </c>
      <c r="AO92" s="56" t="n">
        <f aca="false">+AN92*Z92</f>
        <v>0.611428571428571</v>
      </c>
      <c r="AP92" s="56" t="n">
        <f aca="false">+AN92+AJ92</f>
        <v>8</v>
      </c>
      <c r="AQ92" s="56" t="n">
        <f aca="false">+AO92+AL92</f>
        <v>4.28</v>
      </c>
      <c r="AR92" s="77"/>
    </row>
    <row r="93" customFormat="false" ht="14.25" hidden="false" customHeight="false" outlineLevel="0" collapsed="false">
      <c r="A93" s="58" t="n">
        <v>44923</v>
      </c>
      <c r="B93" s="59"/>
      <c r="C93" s="59"/>
      <c r="D93" s="63" t="n">
        <f aca="false">+B93-C93</f>
        <v>-0</v>
      </c>
      <c r="E93" s="61" t="str">
        <f aca="false">+IF(D93&lt;0,"SÍ","NO")</f>
        <v>NO</v>
      </c>
      <c r="F93" s="61"/>
      <c r="G93" s="61" t="s">
        <v>78</v>
      </c>
      <c r="H93" s="62" t="n">
        <v>0.486111111111111</v>
      </c>
      <c r="I93" s="62" t="n">
        <v>0.534722222222222</v>
      </c>
      <c r="J93" s="62" t="n">
        <f aca="false">+I93-H93</f>
        <v>0.0486111111111111</v>
      </c>
      <c r="K93" s="63" t="n">
        <f aca="false">86400*J93</f>
        <v>4200</v>
      </c>
      <c r="L93" s="64" t="s">
        <v>180</v>
      </c>
      <c r="M93" s="64"/>
      <c r="N93" s="64" t="n">
        <v>1</v>
      </c>
      <c r="O93" s="64" t="s">
        <v>66</v>
      </c>
      <c r="P93" s="64" t="s">
        <v>67</v>
      </c>
      <c r="Q93" s="64"/>
      <c r="R93" s="65" t="s">
        <v>82</v>
      </c>
      <c r="S93" s="66" t="n">
        <v>405</v>
      </c>
      <c r="T93" s="67" t="n">
        <v>154</v>
      </c>
      <c r="U93" s="67" t="s">
        <v>181</v>
      </c>
      <c r="V93" s="67" t="n">
        <v>100</v>
      </c>
      <c r="W93" s="68" t="n">
        <v>1</v>
      </c>
      <c r="X93" s="72" t="n">
        <v>19.62</v>
      </c>
      <c r="Y93" s="50"/>
      <c r="Z93" s="51" t="n">
        <f aca="false">+(X93/AC93)</f>
        <v>0.436</v>
      </c>
      <c r="AA93" s="74" t="n">
        <f aca="false">+AVERAGE(0.24,0.24,0.24,0.24)</f>
        <v>0.24</v>
      </c>
      <c r="AB93" s="74" t="n">
        <v>4500</v>
      </c>
      <c r="AC93" s="51" t="n">
        <f aca="false">+AB93/V93</f>
        <v>45</v>
      </c>
      <c r="AD93" s="51"/>
      <c r="AE93" s="51"/>
      <c r="AF93" s="51"/>
      <c r="AG93" s="75" t="n">
        <f aca="false">+AVERAGE(42.762,42.785,42.205)</f>
        <v>42.584</v>
      </c>
      <c r="AH93" s="69" t="n">
        <f aca="false">(3600/AG93)*W93</f>
        <v>84.5387939132068</v>
      </c>
      <c r="AI93" s="76" t="n">
        <f aca="false">+AH93*AA93</f>
        <v>20.2893105391696</v>
      </c>
      <c r="AJ93" s="55" t="n">
        <f aca="false">+((3600*AB93)/K93)/V93</f>
        <v>38.5714285714286</v>
      </c>
      <c r="AK93" s="56" t="n">
        <f aca="false">+AH93-AJ93</f>
        <v>45.9673653417783</v>
      </c>
      <c r="AL93" s="56" t="n">
        <f aca="false">+AJ93*Z93</f>
        <v>16.8171428571429</v>
      </c>
      <c r="AM93" s="56" t="n">
        <f aca="false">+AI93-AL93</f>
        <v>3.47216768202678</v>
      </c>
      <c r="AN93" s="56" t="n">
        <f aca="false">+ABS(((3600-K93)*AB93)/K93)/V93</f>
        <v>6.42857142857142</v>
      </c>
      <c r="AO93" s="56" t="n">
        <f aca="false">+AN93*Z93</f>
        <v>2.80285714285714</v>
      </c>
      <c r="AP93" s="56" t="n">
        <f aca="false">+AN93+AJ93</f>
        <v>45</v>
      </c>
      <c r="AQ93" s="56" t="n">
        <f aca="false">+AO93+AL93</f>
        <v>19.62</v>
      </c>
      <c r="AR93" s="77"/>
    </row>
    <row r="94" customFormat="false" ht="14.25" hidden="false" customHeight="false" outlineLevel="0" collapsed="false">
      <c r="A94" s="58" t="n">
        <v>44923</v>
      </c>
      <c r="B94" s="59"/>
      <c r="C94" s="59"/>
      <c r="D94" s="63" t="n">
        <f aca="false">+B94-C94</f>
        <v>-0</v>
      </c>
      <c r="E94" s="61" t="str">
        <f aca="false">+IF(D94&lt;0,"SÍ","NO")</f>
        <v>NO</v>
      </c>
      <c r="F94" s="61"/>
      <c r="G94" s="61" t="s">
        <v>139</v>
      </c>
      <c r="H94" s="62" t="n">
        <v>0.25</v>
      </c>
      <c r="I94" s="62" t="n">
        <v>0.416666666666667</v>
      </c>
      <c r="J94" s="62" t="n">
        <f aca="false">+I94-H94</f>
        <v>0.166666666666667</v>
      </c>
      <c r="K94" s="63" t="n">
        <f aca="false">86400*J94</f>
        <v>14400</v>
      </c>
      <c r="L94" s="64" t="s">
        <v>140</v>
      </c>
      <c r="M94" s="64"/>
      <c r="N94" s="64" t="n">
        <v>0.35</v>
      </c>
      <c r="O94" s="64" t="s">
        <v>114</v>
      </c>
      <c r="P94" s="64" t="s">
        <v>115</v>
      </c>
      <c r="Q94" s="64"/>
      <c r="R94" s="65" t="s">
        <v>69</v>
      </c>
      <c r="S94" s="66" t="s">
        <v>182</v>
      </c>
      <c r="T94" s="67"/>
      <c r="U94" s="67" t="s">
        <v>183</v>
      </c>
      <c r="V94" s="67" t="n">
        <v>100</v>
      </c>
      <c r="W94" s="68" t="n">
        <v>1</v>
      </c>
      <c r="X94" s="72" t="n">
        <v>25.44</v>
      </c>
      <c r="Y94" s="50"/>
      <c r="Z94" s="51" t="n">
        <f aca="false">+(X94/AC94)</f>
        <v>0.848</v>
      </c>
      <c r="AA94" s="74"/>
      <c r="AB94" s="74" t="n">
        <v>3000</v>
      </c>
      <c r="AC94" s="51" t="n">
        <f aca="false">+AB94/V94</f>
        <v>30</v>
      </c>
      <c r="AD94" s="51"/>
      <c r="AE94" s="51"/>
      <c r="AF94" s="51"/>
      <c r="AG94" s="75"/>
      <c r="AH94" s="69" t="e">
        <f aca="false">(3600/AG94)*W94</f>
        <v>#DIV/0!</v>
      </c>
      <c r="AI94" s="76" t="e">
        <f aca="false">+AH94*AA94</f>
        <v>#DIV/0!</v>
      </c>
      <c r="AJ94" s="55" t="n">
        <f aca="false">+((3600*AB94)/K94)/V94</f>
        <v>7.5</v>
      </c>
      <c r="AK94" s="56" t="e">
        <f aca="false">+AH94-AJ94</f>
        <v>#DIV/0!</v>
      </c>
      <c r="AL94" s="56" t="n">
        <f aca="false">+AJ94*Z94</f>
        <v>6.36</v>
      </c>
      <c r="AM94" s="56" t="e">
        <f aca="false">+AI94-AL94</f>
        <v>#DIV/0!</v>
      </c>
      <c r="AN94" s="56" t="n">
        <f aca="false">+ABS(((3600-K94)*AB94)/K94)/V94</f>
        <v>22.5</v>
      </c>
      <c r="AO94" s="56" t="n">
        <f aca="false">+AN94*Z94</f>
        <v>19.08</v>
      </c>
      <c r="AP94" s="56" t="n">
        <f aca="false">+AN94+AJ94</f>
        <v>30</v>
      </c>
      <c r="AQ94" s="56" t="n">
        <f aca="false">+AO94+AL94</f>
        <v>25.44</v>
      </c>
      <c r="AR94" s="77"/>
    </row>
    <row r="95" customFormat="false" ht="14.25" hidden="false" customHeight="false" outlineLevel="0" collapsed="false">
      <c r="A95" s="58" t="n">
        <v>44923</v>
      </c>
      <c r="B95" s="59"/>
      <c r="C95" s="59"/>
      <c r="D95" s="63" t="n">
        <f aca="false">+B95-C95</f>
        <v>-0</v>
      </c>
      <c r="E95" s="61" t="str">
        <f aca="false">+IF(D95&lt;0,"SÍ","NO")</f>
        <v>NO</v>
      </c>
      <c r="F95" s="61"/>
      <c r="G95" s="61" t="s">
        <v>139</v>
      </c>
      <c r="H95" s="62" t="n">
        <v>0.416666666666667</v>
      </c>
      <c r="I95" s="62" t="n">
        <v>0.479166666666667</v>
      </c>
      <c r="J95" s="62" t="n">
        <f aca="false">+I95-H95</f>
        <v>0.0625</v>
      </c>
      <c r="K95" s="63" t="n">
        <f aca="false">86400*J95</f>
        <v>5400</v>
      </c>
      <c r="L95" s="64" t="s">
        <v>140</v>
      </c>
      <c r="M95" s="64"/>
      <c r="N95" s="64" t="n">
        <v>0.35</v>
      </c>
      <c r="O95" s="64" t="s">
        <v>114</v>
      </c>
      <c r="P95" s="64" t="s">
        <v>115</v>
      </c>
      <c r="Q95" s="64"/>
      <c r="R95" s="65" t="s">
        <v>69</v>
      </c>
      <c r="S95" s="66" t="s">
        <v>182</v>
      </c>
      <c r="T95" s="67" t="n">
        <v>605</v>
      </c>
      <c r="U95" s="67" t="s">
        <v>183</v>
      </c>
      <c r="V95" s="67" t="n">
        <v>100</v>
      </c>
      <c r="W95" s="68" t="n">
        <v>1</v>
      </c>
      <c r="X95" s="72" t="n">
        <v>15.26</v>
      </c>
      <c r="Y95" s="50"/>
      <c r="Z95" s="51" t="n">
        <f aca="false">+(X95/AC95)</f>
        <v>0.635833333333333</v>
      </c>
      <c r="AA95" s="74" t="n">
        <f aca="false">+AVERAGE(0.66,0.66,0.66)</f>
        <v>0.66</v>
      </c>
      <c r="AB95" s="74" t="n">
        <v>2400</v>
      </c>
      <c r="AC95" s="51" t="n">
        <f aca="false">+AB95/V95</f>
        <v>24</v>
      </c>
      <c r="AD95" s="51" t="n">
        <v>117.068</v>
      </c>
      <c r="AE95" s="51"/>
      <c r="AF95" s="51"/>
      <c r="AG95" s="75" t="n">
        <f aca="false">+AVERAGE(170.512,170.241)</f>
        <v>170.3765</v>
      </c>
      <c r="AH95" s="69" t="n">
        <f aca="false">(3600/AG95)*W95</f>
        <v>21.1296745736648</v>
      </c>
      <c r="AI95" s="76" t="n">
        <f aca="false">+AH95*AA95</f>
        <v>13.9455852186188</v>
      </c>
      <c r="AJ95" s="55" t="n">
        <f aca="false">+((3600*AB95)/K95)/V95</f>
        <v>16</v>
      </c>
      <c r="AK95" s="56" t="n">
        <f aca="false">+AH95-AJ95</f>
        <v>5.12967457366479</v>
      </c>
      <c r="AL95" s="56" t="n">
        <f aca="false">+AJ95*Z95</f>
        <v>10.1733333333333</v>
      </c>
      <c r="AM95" s="56" t="n">
        <f aca="false">+AI95-AL95</f>
        <v>3.77225188528543</v>
      </c>
      <c r="AN95" s="56" t="n">
        <f aca="false">+ABS(((3600-K95)*AB95)/K95)/V95</f>
        <v>8</v>
      </c>
      <c r="AO95" s="56" t="n">
        <f aca="false">+AN95*Z95</f>
        <v>5.08666666666667</v>
      </c>
      <c r="AP95" s="56" t="n">
        <f aca="false">+AN95+AJ95</f>
        <v>24</v>
      </c>
      <c r="AQ95" s="56" t="n">
        <f aca="false">+AO95+AL95</f>
        <v>15.26</v>
      </c>
      <c r="AR95" s="77"/>
    </row>
    <row r="96" customFormat="false" ht="14.25" hidden="false" customHeight="false" outlineLevel="0" collapsed="false">
      <c r="A96" s="58" t="n">
        <v>44925</v>
      </c>
      <c r="B96" s="59"/>
      <c r="C96" s="59"/>
      <c r="D96" s="63" t="n">
        <f aca="false">+B96-C96</f>
        <v>-0</v>
      </c>
      <c r="E96" s="61" t="str">
        <f aca="false">+IF(D96&lt;0,"SÍ","NO")</f>
        <v>NO</v>
      </c>
      <c r="F96" s="61"/>
      <c r="G96" s="61" t="s">
        <v>139</v>
      </c>
      <c r="H96" s="62" t="n">
        <v>0.25</v>
      </c>
      <c r="I96" s="62" t="n">
        <v>0.409722222222222</v>
      </c>
      <c r="J96" s="62" t="n">
        <f aca="false">+I96-H96</f>
        <v>0.159722222222222</v>
      </c>
      <c r="K96" s="63" t="n">
        <f aca="false">86400*J96</f>
        <v>13800</v>
      </c>
      <c r="L96" s="64" t="s">
        <v>131</v>
      </c>
      <c r="M96" s="64"/>
      <c r="N96" s="64" t="n">
        <v>0.6</v>
      </c>
      <c r="O96" s="64" t="s">
        <v>80</v>
      </c>
      <c r="P96" s="64" t="s">
        <v>67</v>
      </c>
      <c r="Q96" s="64" t="s">
        <v>81</v>
      </c>
      <c r="R96" s="65" t="s">
        <v>69</v>
      </c>
      <c r="S96" s="66" t="n">
        <v>247</v>
      </c>
      <c r="T96" s="67"/>
      <c r="U96" s="67" t="n">
        <v>50</v>
      </c>
      <c r="V96" s="67" t="n">
        <v>100</v>
      </c>
      <c r="W96" s="68" t="n">
        <v>1</v>
      </c>
      <c r="X96" s="72" t="n">
        <v>30.66</v>
      </c>
      <c r="Y96" s="50"/>
      <c r="Z96" s="51" t="n">
        <f aca="false">+(X96/AC96)</f>
        <v>0.403421052631579</v>
      </c>
      <c r="AA96" s="74"/>
      <c r="AB96" s="74" t="n">
        <v>7600</v>
      </c>
      <c r="AC96" s="51" t="n">
        <f aca="false">+AB96/V96</f>
        <v>76</v>
      </c>
      <c r="AD96" s="51"/>
      <c r="AE96" s="51"/>
      <c r="AF96" s="51"/>
      <c r="AG96" s="75"/>
      <c r="AH96" s="69" t="e">
        <f aca="false">(3600/AG96)*W96</f>
        <v>#DIV/0!</v>
      </c>
      <c r="AI96" s="76" t="e">
        <f aca="false">+AH96*AA96</f>
        <v>#DIV/0!</v>
      </c>
      <c r="AJ96" s="55" t="n">
        <f aca="false">+((3600*AB96)/K96)/V96</f>
        <v>19.8260869565217</v>
      </c>
      <c r="AK96" s="56" t="e">
        <f aca="false">+AH96-AJ96</f>
        <v>#DIV/0!</v>
      </c>
      <c r="AL96" s="56" t="n">
        <f aca="false">+AJ96*Z96</f>
        <v>7.99826086956522</v>
      </c>
      <c r="AM96" s="56" t="e">
        <f aca="false">+AI96-AL96</f>
        <v>#DIV/0!</v>
      </c>
      <c r="AN96" s="56" t="n">
        <f aca="false">+ABS(((3600-K96)*AB96)/K96)/V96</f>
        <v>56.1739130434783</v>
      </c>
      <c r="AO96" s="56" t="n">
        <f aca="false">+AN96*Z96</f>
        <v>22.6617391304348</v>
      </c>
      <c r="AP96" s="56" t="n">
        <f aca="false">+AN96+AJ96</f>
        <v>76</v>
      </c>
      <c r="AQ96" s="56" t="n">
        <f aca="false">+AO96+AL96</f>
        <v>30.66</v>
      </c>
      <c r="AR96" s="77"/>
    </row>
    <row r="97" customFormat="false" ht="14.25" hidden="false" customHeight="false" outlineLevel="0" collapsed="false">
      <c r="A97" s="58" t="n">
        <v>44925</v>
      </c>
      <c r="B97" s="59"/>
      <c r="C97" s="59"/>
      <c r="D97" s="63" t="n">
        <f aca="false">+B97-C97</f>
        <v>-0</v>
      </c>
      <c r="E97" s="61" t="str">
        <f aca="false">+IF(D97&lt;0,"SÍ","NO")</f>
        <v>NO</v>
      </c>
      <c r="F97" s="61"/>
      <c r="G97" s="61" t="s">
        <v>139</v>
      </c>
      <c r="H97" s="62" t="n">
        <v>0.413194444444444</v>
      </c>
      <c r="I97" s="62" t="n">
        <v>0.451388888888889</v>
      </c>
      <c r="J97" s="62" t="n">
        <f aca="false">+I97-H97</f>
        <v>0.0381944444444445</v>
      </c>
      <c r="K97" s="63" t="n">
        <f aca="false">86400*J97</f>
        <v>3300</v>
      </c>
      <c r="L97" s="64" t="s">
        <v>131</v>
      </c>
      <c r="M97" s="64"/>
      <c r="N97" s="64" t="n">
        <v>0.6</v>
      </c>
      <c r="O97" s="64" t="s">
        <v>80</v>
      </c>
      <c r="P97" s="64" t="s">
        <v>67</v>
      </c>
      <c r="Q97" s="64" t="s">
        <v>81</v>
      </c>
      <c r="R97" s="65" t="s">
        <v>69</v>
      </c>
      <c r="S97" s="66" t="n">
        <v>247</v>
      </c>
      <c r="T97" s="67"/>
      <c r="U97" s="67" t="n">
        <v>50</v>
      </c>
      <c r="V97" s="67" t="n">
        <v>100</v>
      </c>
      <c r="W97" s="68" t="n">
        <v>1</v>
      </c>
      <c r="X97" s="72" t="n">
        <v>8.98</v>
      </c>
      <c r="Y97" s="50"/>
      <c r="Z97" s="51" t="n">
        <f aca="false">+(X97/AC97)</f>
        <v>0.408181818181818</v>
      </c>
      <c r="AA97" s="74"/>
      <c r="AB97" s="74" t="n">
        <v>2200</v>
      </c>
      <c r="AC97" s="51" t="n">
        <f aca="false">+AB97/V97</f>
        <v>22</v>
      </c>
      <c r="AD97" s="51"/>
      <c r="AE97" s="51"/>
      <c r="AF97" s="51"/>
      <c r="AG97" s="75"/>
      <c r="AH97" s="69" t="e">
        <f aca="false">(3600/AG97)*W97</f>
        <v>#DIV/0!</v>
      </c>
      <c r="AI97" s="76" t="e">
        <f aca="false">+AH97*AA97</f>
        <v>#DIV/0!</v>
      </c>
      <c r="AJ97" s="55" t="n">
        <f aca="false">+((3600*AB97)/K97)/V97</f>
        <v>24</v>
      </c>
      <c r="AK97" s="56" t="e">
        <f aca="false">+AH97-AJ97</f>
        <v>#DIV/0!</v>
      </c>
      <c r="AL97" s="56" t="n">
        <f aca="false">+AJ97*Z97</f>
        <v>9.79636363636363</v>
      </c>
      <c r="AM97" s="56" t="e">
        <f aca="false">+AI97-AL97</f>
        <v>#DIV/0!</v>
      </c>
      <c r="AN97" s="56" t="n">
        <f aca="false">+ABS(((3600-K97)*AB97)/K97)/V97</f>
        <v>1.99999999999998</v>
      </c>
      <c r="AO97" s="56" t="n">
        <f aca="false">+AN97*Z97</f>
        <v>0.816363636363628</v>
      </c>
      <c r="AP97" s="56" t="n">
        <f aca="false">+AN97+AJ97</f>
        <v>26</v>
      </c>
      <c r="AQ97" s="56" t="n">
        <f aca="false">+AO97+AL97</f>
        <v>10.6127272727273</v>
      </c>
      <c r="AR97" s="77"/>
    </row>
    <row r="98" customFormat="false" ht="14.25" hidden="false" customHeight="false" outlineLevel="0" collapsed="false">
      <c r="A98" s="58" t="n">
        <v>44925</v>
      </c>
      <c r="B98" s="59"/>
      <c r="C98" s="59"/>
      <c r="D98" s="63" t="n">
        <f aca="false">+B98-C98</f>
        <v>-0</v>
      </c>
      <c r="E98" s="61" t="str">
        <f aca="false">+IF(D98&lt;0,"SÍ","NO")</f>
        <v>NO</v>
      </c>
      <c r="F98" s="61"/>
      <c r="G98" s="61" t="s">
        <v>139</v>
      </c>
      <c r="H98" s="62" t="n">
        <v>0.0416666666666667</v>
      </c>
      <c r="I98" s="62" t="n">
        <v>0.166666666666667</v>
      </c>
      <c r="J98" s="62" t="n">
        <f aca="false">+I98-H98</f>
        <v>0.125</v>
      </c>
      <c r="K98" s="63" t="n">
        <f aca="false">86400*J98</f>
        <v>10800</v>
      </c>
      <c r="L98" s="64" t="s">
        <v>134</v>
      </c>
      <c r="M98" s="64"/>
      <c r="N98" s="64" t="n">
        <v>0.6</v>
      </c>
      <c r="O98" s="64" t="s">
        <v>80</v>
      </c>
      <c r="P98" s="64" t="s">
        <v>67</v>
      </c>
      <c r="Q98" s="64" t="s">
        <v>81</v>
      </c>
      <c r="R98" s="65" t="s">
        <v>69</v>
      </c>
      <c r="S98" s="66" t="n">
        <v>247</v>
      </c>
      <c r="T98" s="67"/>
      <c r="U98" s="67" t="n">
        <v>50</v>
      </c>
      <c r="V98" s="67" t="n">
        <v>100</v>
      </c>
      <c r="W98" s="68" t="n">
        <v>1</v>
      </c>
      <c r="X98" s="72" t="n">
        <v>20.3</v>
      </c>
      <c r="Y98" s="50"/>
      <c r="Z98" s="51" t="n">
        <f aca="false">+(X98/AC98)</f>
        <v>0.461363636363636</v>
      </c>
      <c r="AA98" s="74"/>
      <c r="AB98" s="74" t="n">
        <v>4400</v>
      </c>
      <c r="AC98" s="51" t="n">
        <f aca="false">+AB98/V98</f>
        <v>44</v>
      </c>
      <c r="AD98" s="51"/>
      <c r="AE98" s="51"/>
      <c r="AF98" s="51"/>
      <c r="AG98" s="75"/>
      <c r="AH98" s="69" t="e">
        <f aca="false">(3600/AG98)*W98</f>
        <v>#DIV/0!</v>
      </c>
      <c r="AI98" s="76" t="e">
        <f aca="false">+AH98*AA98</f>
        <v>#DIV/0!</v>
      </c>
      <c r="AJ98" s="55" t="n">
        <f aca="false">+((3600*AB98)/K98)/V98</f>
        <v>14.6666666666667</v>
      </c>
      <c r="AK98" s="56" t="e">
        <f aca="false">+AH98-AJ98</f>
        <v>#DIV/0!</v>
      </c>
      <c r="AL98" s="56" t="n">
        <f aca="false">+AJ98*Z98</f>
        <v>6.76666666666667</v>
      </c>
      <c r="AM98" s="56" t="e">
        <f aca="false">+AI98-AL98</f>
        <v>#DIV/0!</v>
      </c>
      <c r="AN98" s="56" t="n">
        <f aca="false">+ABS(((3600-K98)*AB98)/K98)/V98</f>
        <v>29.3333333333333</v>
      </c>
      <c r="AO98" s="56" t="n">
        <f aca="false">+AN98*Z98</f>
        <v>13.5333333333333</v>
      </c>
      <c r="AP98" s="56" t="n">
        <f aca="false">+AN98+AJ98</f>
        <v>44</v>
      </c>
      <c r="AQ98" s="56" t="n">
        <f aca="false">+AO98+AL98</f>
        <v>20.3</v>
      </c>
      <c r="AR98" s="77"/>
    </row>
    <row r="99" customFormat="false" ht="86.25" hidden="false" customHeight="false" outlineLevel="0" collapsed="false">
      <c r="A99" s="58" t="n">
        <v>44925</v>
      </c>
      <c r="B99" s="59"/>
      <c r="C99" s="59"/>
      <c r="D99" s="63" t="n">
        <f aca="false">+B99-C99</f>
        <v>-0</v>
      </c>
      <c r="E99" s="61" t="str">
        <f aca="false">+IF(D99&lt;0,"SÍ","NO")</f>
        <v>NO</v>
      </c>
      <c r="F99" s="61"/>
      <c r="G99" s="61" t="s">
        <v>139</v>
      </c>
      <c r="H99" s="62" t="n">
        <v>0.166666666666667</v>
      </c>
      <c r="I99" s="62" t="n">
        <v>0.211805555555556</v>
      </c>
      <c r="J99" s="62" t="n">
        <f aca="false">+I99-H99</f>
        <v>0.0451388888888889</v>
      </c>
      <c r="K99" s="63" t="n">
        <f aca="false">86400*J99</f>
        <v>3900</v>
      </c>
      <c r="L99" s="64" t="s">
        <v>184</v>
      </c>
      <c r="M99" s="64"/>
      <c r="N99" s="64" t="n">
        <v>0.6</v>
      </c>
      <c r="O99" s="64" t="s">
        <v>80</v>
      </c>
      <c r="P99" s="64" t="s">
        <v>67</v>
      </c>
      <c r="Q99" s="64"/>
      <c r="R99" s="65" t="s">
        <v>69</v>
      </c>
      <c r="S99" s="66" t="s">
        <v>185</v>
      </c>
      <c r="T99" s="67" t="n">
        <v>199</v>
      </c>
      <c r="U99" s="67" t="s">
        <v>186</v>
      </c>
      <c r="V99" s="67" t="n">
        <v>100</v>
      </c>
      <c r="W99" s="68" t="n">
        <v>1</v>
      </c>
      <c r="X99" s="72" t="n">
        <v>17.42</v>
      </c>
      <c r="Y99" s="50"/>
      <c r="Z99" s="51" t="n">
        <f aca="false">+(X99/AC99)</f>
        <v>0.362916666666667</v>
      </c>
      <c r="AA99" s="74" t="n">
        <f aca="false">+AVERAGE(0.35,0.36,0.36,0.35)</f>
        <v>0.355</v>
      </c>
      <c r="AB99" s="74" t="n">
        <v>4800</v>
      </c>
      <c r="AC99" s="51" t="n">
        <f aca="false">+AB99/V99</f>
        <v>48</v>
      </c>
      <c r="AD99" s="51"/>
      <c r="AE99" s="51"/>
      <c r="AF99" s="51"/>
      <c r="AG99" s="75" t="n">
        <v>68.653</v>
      </c>
      <c r="AH99" s="69" t="n">
        <f aca="false">(3600/AG99)*W99</f>
        <v>52.4376210799237</v>
      </c>
      <c r="AI99" s="76" t="n">
        <f aca="false">+AH99*AA99</f>
        <v>18.6153554833729</v>
      </c>
      <c r="AJ99" s="55" t="n">
        <f aca="false">+((3600*AB99)/K99)/V99</f>
        <v>44.3076923076923</v>
      </c>
      <c r="AK99" s="56" t="n">
        <f aca="false">+AH99-AJ99</f>
        <v>8.12992877223137</v>
      </c>
      <c r="AL99" s="56" t="n">
        <f aca="false">+AJ99*Z99</f>
        <v>16.08</v>
      </c>
      <c r="AM99" s="56" t="n">
        <f aca="false">+AI99-AL99</f>
        <v>2.5353554833729</v>
      </c>
      <c r="AN99" s="56" t="n">
        <f aca="false">+ABS(((3600-K99)*AB99)/K99)/V99</f>
        <v>3.6923076923077</v>
      </c>
      <c r="AO99" s="56" t="n">
        <f aca="false">+AN99*Z99</f>
        <v>1.34</v>
      </c>
      <c r="AP99" s="56" t="n">
        <f aca="false">+AN99+AJ99</f>
        <v>48</v>
      </c>
      <c r="AQ99" s="56" t="n">
        <f aca="false">+AO99+AL99</f>
        <v>17.42</v>
      </c>
      <c r="AR99" s="77" t="s">
        <v>187</v>
      </c>
    </row>
    <row r="100" customFormat="false" ht="28.5" hidden="false" customHeight="false" outlineLevel="0" collapsed="false">
      <c r="A100" s="58" t="n">
        <v>44925</v>
      </c>
      <c r="B100" s="59"/>
      <c r="C100" s="59"/>
      <c r="D100" s="63" t="n">
        <f aca="false">+B100-C100</f>
        <v>-0</v>
      </c>
      <c r="E100" s="61" t="str">
        <f aca="false">+IF(D100&lt;0,"SÍ","NO")</f>
        <v>NO</v>
      </c>
      <c r="F100" s="61"/>
      <c r="G100" s="61" t="s">
        <v>150</v>
      </c>
      <c r="H100" s="62" t="n">
        <v>0.0868055555555556</v>
      </c>
      <c r="I100" s="62" t="n">
        <v>0.118055555555556</v>
      </c>
      <c r="J100" s="62" t="n">
        <f aca="false">+I100-H100</f>
        <v>0.03125</v>
      </c>
      <c r="K100" s="63" t="n">
        <f aca="false">86400*J100</f>
        <v>2700</v>
      </c>
      <c r="L100" s="64" t="s">
        <v>188</v>
      </c>
      <c r="M100" s="64"/>
      <c r="N100" s="64" t="n">
        <v>1.4</v>
      </c>
      <c r="O100" s="64" t="s">
        <v>80</v>
      </c>
      <c r="P100" s="64"/>
      <c r="Q100" s="64" t="s">
        <v>189</v>
      </c>
      <c r="R100" s="65" t="s">
        <v>82</v>
      </c>
      <c r="S100" s="66"/>
      <c r="T100" s="67"/>
      <c r="U100" s="67"/>
      <c r="V100" s="67" t="n">
        <v>100</v>
      </c>
      <c r="W100" s="68" t="n">
        <v>1</v>
      </c>
      <c r="X100" s="72" t="n">
        <v>26.5</v>
      </c>
      <c r="Y100" s="50"/>
      <c r="Z100" s="51" t="n">
        <f aca="false">+(X100/AC100)</f>
        <v>5.3</v>
      </c>
      <c r="AA100" s="74"/>
      <c r="AB100" s="74" t="n">
        <v>500</v>
      </c>
      <c r="AC100" s="51" t="n">
        <f aca="false">+AB100/V100</f>
        <v>5</v>
      </c>
      <c r="AD100" s="51"/>
      <c r="AE100" s="51"/>
      <c r="AF100" s="51"/>
      <c r="AG100" s="75"/>
      <c r="AH100" s="69" t="e">
        <f aca="false">(3600/AG100)*W100</f>
        <v>#DIV/0!</v>
      </c>
      <c r="AI100" s="76" t="e">
        <f aca="false">+AH100*AA100</f>
        <v>#DIV/0!</v>
      </c>
      <c r="AJ100" s="55" t="n">
        <f aca="false">+((3600*AB100)/K100)/V100</f>
        <v>6.66666666666667</v>
      </c>
      <c r="AK100" s="56" t="e">
        <f aca="false">+AH100-AJ100</f>
        <v>#DIV/0!</v>
      </c>
      <c r="AL100" s="56" t="n">
        <f aca="false">+AJ100*Z100</f>
        <v>35.3333333333333</v>
      </c>
      <c r="AM100" s="56" t="e">
        <f aca="false">+AI100-AL100</f>
        <v>#DIV/0!</v>
      </c>
      <c r="AN100" s="56" t="n">
        <f aca="false">+ABS(((3600-K100)*AB100)/K100)/V100</f>
        <v>1.66666666666667</v>
      </c>
      <c r="AO100" s="56" t="n">
        <f aca="false">+AN100*Z100</f>
        <v>8.83333333333333</v>
      </c>
      <c r="AP100" s="56" t="n">
        <f aca="false">+AN100+AJ100</f>
        <v>8.33333333333333</v>
      </c>
      <c r="AQ100" s="56" t="n">
        <f aca="false">+AO100+AL100</f>
        <v>44.1666666666667</v>
      </c>
      <c r="AR100" s="77"/>
    </row>
    <row r="101" customFormat="false" ht="28.5" hidden="false" customHeight="false" outlineLevel="0" collapsed="false">
      <c r="A101" s="58" t="n">
        <v>44925</v>
      </c>
      <c r="B101" s="59"/>
      <c r="C101" s="59"/>
      <c r="D101" s="63" t="n">
        <f aca="false">+B101-C101</f>
        <v>-0</v>
      </c>
      <c r="E101" s="61" t="str">
        <f aca="false">+IF(D101&lt;0,"SÍ","NO")</f>
        <v>NO</v>
      </c>
      <c r="F101" s="61"/>
      <c r="G101" s="61" t="s">
        <v>150</v>
      </c>
      <c r="H101" s="62" t="n">
        <v>0.119444444444444</v>
      </c>
      <c r="I101" s="62" t="n">
        <v>0.136805555555556</v>
      </c>
      <c r="J101" s="62" t="n">
        <f aca="false">+I101-H101</f>
        <v>0.0173611111111111</v>
      </c>
      <c r="K101" s="63" t="n">
        <f aca="false">86400*J101</f>
        <v>1500</v>
      </c>
      <c r="L101" s="64" t="s">
        <v>190</v>
      </c>
      <c r="M101" s="64"/>
      <c r="N101" s="64" t="n">
        <v>1.4</v>
      </c>
      <c r="O101" s="64" t="s">
        <v>80</v>
      </c>
      <c r="P101" s="64"/>
      <c r="Q101" s="64" t="s">
        <v>189</v>
      </c>
      <c r="R101" s="65" t="s">
        <v>82</v>
      </c>
      <c r="S101" s="66"/>
      <c r="T101" s="67"/>
      <c r="U101" s="67"/>
      <c r="V101" s="67" t="n">
        <v>100</v>
      </c>
      <c r="W101" s="68" t="n">
        <v>1</v>
      </c>
      <c r="X101" s="72" t="n">
        <v>11.32</v>
      </c>
      <c r="Y101" s="50"/>
      <c r="Z101" s="51" t="n">
        <f aca="false">+(X101/AC101)</f>
        <v>5.66</v>
      </c>
      <c r="AA101" s="74"/>
      <c r="AB101" s="74" t="n">
        <v>200</v>
      </c>
      <c r="AC101" s="51" t="n">
        <f aca="false">+AB101/V101</f>
        <v>2</v>
      </c>
      <c r="AD101" s="51"/>
      <c r="AE101" s="51"/>
      <c r="AF101" s="51"/>
      <c r="AG101" s="75"/>
      <c r="AH101" s="69" t="e">
        <f aca="false">(3600/AG101)*W101</f>
        <v>#DIV/0!</v>
      </c>
      <c r="AI101" s="76" t="e">
        <f aca="false">+AH101*AA101</f>
        <v>#DIV/0!</v>
      </c>
      <c r="AJ101" s="55" t="n">
        <f aca="false">+((3600*AB101)/K101)/V101</f>
        <v>4.8</v>
      </c>
      <c r="AK101" s="56" t="e">
        <f aca="false">+AH101-AJ101</f>
        <v>#DIV/0!</v>
      </c>
      <c r="AL101" s="56" t="n">
        <f aca="false">+AJ101*Z101</f>
        <v>27.168</v>
      </c>
      <c r="AM101" s="56" t="e">
        <f aca="false">+AI101-AL101</f>
        <v>#DIV/0!</v>
      </c>
      <c r="AN101" s="56" t="n">
        <f aca="false">+ABS(((3600-K101)*AB101)/K101)/V101</f>
        <v>2.80000000000001</v>
      </c>
      <c r="AO101" s="56" t="n">
        <f aca="false">+AN101*Z101</f>
        <v>15.848</v>
      </c>
      <c r="AP101" s="56" t="n">
        <f aca="false">+AN101+AJ101</f>
        <v>7.60000000000001</v>
      </c>
      <c r="AQ101" s="56" t="n">
        <f aca="false">+AO101+AL101</f>
        <v>43.0160000000001</v>
      </c>
      <c r="AR101" s="77"/>
    </row>
    <row r="102" customFormat="false" ht="14.25" hidden="false" customHeight="false" outlineLevel="0" collapsed="false">
      <c r="A102" s="58" t="n">
        <v>44925</v>
      </c>
      <c r="B102" s="59"/>
      <c r="C102" s="59"/>
      <c r="D102" s="63" t="n">
        <f aca="false">+B102-C102</f>
        <v>-0</v>
      </c>
      <c r="E102" s="61" t="str">
        <f aca="false">+IF(D102&lt;0,"SÍ","NO")</f>
        <v>NO</v>
      </c>
      <c r="F102" s="61"/>
      <c r="G102" s="61" t="s">
        <v>150</v>
      </c>
      <c r="H102" s="62" t="n">
        <v>0.138888888888889</v>
      </c>
      <c r="I102" s="62" t="n">
        <v>0.16875</v>
      </c>
      <c r="J102" s="62" t="n">
        <f aca="false">+I102-H102</f>
        <v>0.0298611111111111</v>
      </c>
      <c r="K102" s="63" t="n">
        <f aca="false">86400*J102</f>
        <v>2580</v>
      </c>
      <c r="L102" s="64" t="s">
        <v>191</v>
      </c>
      <c r="M102" s="64"/>
      <c r="N102" s="64" t="n">
        <v>1.4</v>
      </c>
      <c r="O102" s="64" t="s">
        <v>80</v>
      </c>
      <c r="P102" s="64"/>
      <c r="Q102" s="64" t="s">
        <v>81</v>
      </c>
      <c r="R102" s="65" t="s">
        <v>82</v>
      </c>
      <c r="S102" s="66"/>
      <c r="T102" s="67"/>
      <c r="U102" s="67" t="n">
        <v>55</v>
      </c>
      <c r="V102" s="67" t="n">
        <v>100</v>
      </c>
      <c r="W102" s="68" t="n">
        <v>1</v>
      </c>
      <c r="X102" s="72" t="n">
        <v>26.54</v>
      </c>
      <c r="Y102" s="50"/>
      <c r="Z102" s="51" t="n">
        <f aca="false">+(X102/AC102)</f>
        <v>1.65875</v>
      </c>
      <c r="AA102" s="74"/>
      <c r="AB102" s="74" t="n">
        <v>1600</v>
      </c>
      <c r="AC102" s="51" t="n">
        <f aca="false">+AB102/V102</f>
        <v>16</v>
      </c>
      <c r="AD102" s="51"/>
      <c r="AE102" s="51"/>
      <c r="AF102" s="51"/>
      <c r="AG102" s="75"/>
      <c r="AH102" s="69" t="e">
        <f aca="false">(3600/AG102)*W102</f>
        <v>#DIV/0!</v>
      </c>
      <c r="AI102" s="76" t="e">
        <f aca="false">+AH102*AA102</f>
        <v>#DIV/0!</v>
      </c>
      <c r="AJ102" s="55" t="n">
        <f aca="false">+((3600*AB102)/K102)/V102</f>
        <v>22.3255813953488</v>
      </c>
      <c r="AK102" s="56" t="e">
        <f aca="false">+AH102-AJ102</f>
        <v>#DIV/0!</v>
      </c>
      <c r="AL102" s="56" t="n">
        <f aca="false">+AJ102*Z102</f>
        <v>37.0325581395349</v>
      </c>
      <c r="AM102" s="56" t="e">
        <f aca="false">+AI102-AL102</f>
        <v>#DIV/0!</v>
      </c>
      <c r="AN102" s="56" t="n">
        <f aca="false">+ABS(((3600-K102)*AB102)/K102)/V102</f>
        <v>6.32558139534885</v>
      </c>
      <c r="AO102" s="56" t="n">
        <f aca="false">+AN102*Z102</f>
        <v>10.4925581395349</v>
      </c>
      <c r="AP102" s="56" t="n">
        <f aca="false">+AN102+AJ102</f>
        <v>28.6511627906977</v>
      </c>
      <c r="AQ102" s="56" t="n">
        <f aca="false">+AO102+AL102</f>
        <v>47.5251162790698</v>
      </c>
      <c r="AR102" s="77"/>
    </row>
    <row r="103" customFormat="false" ht="14.25" hidden="false" customHeight="false" outlineLevel="0" collapsed="false">
      <c r="A103" s="58" t="n">
        <v>44925</v>
      </c>
      <c r="B103" s="59"/>
      <c r="C103" s="59"/>
      <c r="D103" s="63" t="n">
        <f aca="false">+B103-C103</f>
        <v>-0</v>
      </c>
      <c r="E103" s="61" t="str">
        <f aca="false">+IF(D103&lt;0,"SÍ","NO")</f>
        <v>NO</v>
      </c>
      <c r="F103" s="61"/>
      <c r="G103" s="61" t="s">
        <v>150</v>
      </c>
      <c r="H103" s="62" t="n">
        <v>0.170138888888889</v>
      </c>
      <c r="I103" s="62" t="n">
        <v>0.201388888888889</v>
      </c>
      <c r="J103" s="62" t="n">
        <f aca="false">+I103-H103</f>
        <v>0.03125</v>
      </c>
      <c r="K103" s="63" t="n">
        <f aca="false">86400*J103</f>
        <v>2700</v>
      </c>
      <c r="L103" s="64" t="s">
        <v>192</v>
      </c>
      <c r="M103" s="64"/>
      <c r="N103" s="64" t="n">
        <v>1.4</v>
      </c>
      <c r="O103" s="64" t="s">
        <v>80</v>
      </c>
      <c r="P103" s="64"/>
      <c r="Q103" s="64" t="s">
        <v>81</v>
      </c>
      <c r="R103" s="65" t="s">
        <v>82</v>
      </c>
      <c r="S103" s="66"/>
      <c r="T103" s="67"/>
      <c r="U103" s="67" t="n">
        <v>50</v>
      </c>
      <c r="V103" s="67" t="n">
        <v>100</v>
      </c>
      <c r="W103" s="68" t="n">
        <v>1</v>
      </c>
      <c r="X103" s="72" t="n">
        <v>26.26</v>
      </c>
      <c r="Y103" s="50"/>
      <c r="Z103" s="51" t="n">
        <f aca="false">+(X103/AC103)</f>
        <v>1.87571428571429</v>
      </c>
      <c r="AA103" s="74"/>
      <c r="AB103" s="74" t="n">
        <v>1400</v>
      </c>
      <c r="AC103" s="51" t="n">
        <f aca="false">+AB103/V103</f>
        <v>14</v>
      </c>
      <c r="AD103" s="51"/>
      <c r="AE103" s="51"/>
      <c r="AF103" s="51"/>
      <c r="AG103" s="75"/>
      <c r="AH103" s="69" t="e">
        <f aca="false">(3600/AG103)*W103</f>
        <v>#DIV/0!</v>
      </c>
      <c r="AI103" s="76" t="e">
        <f aca="false">+AH103*AA103</f>
        <v>#DIV/0!</v>
      </c>
      <c r="AJ103" s="55" t="n">
        <f aca="false">+((3600*AB103)/K103)/V103</f>
        <v>18.6666666666667</v>
      </c>
      <c r="AK103" s="56" t="e">
        <f aca="false">+AH103-AJ103</f>
        <v>#DIV/0!</v>
      </c>
      <c r="AL103" s="56" t="n">
        <f aca="false">+AJ103*Z103</f>
        <v>35.0133333333333</v>
      </c>
      <c r="AM103" s="56" t="e">
        <f aca="false">+AI103-AL103</f>
        <v>#DIV/0!</v>
      </c>
      <c r="AN103" s="56" t="n">
        <f aca="false">+ABS(((3600-K103)*AB103)/K103)/V103</f>
        <v>4.66666666666667</v>
      </c>
      <c r="AO103" s="56" t="n">
        <f aca="false">+AN103*Z103</f>
        <v>8.75333333333333</v>
      </c>
      <c r="AP103" s="56" t="n">
        <f aca="false">+AN103+AJ103</f>
        <v>23.3333333333333</v>
      </c>
      <c r="AQ103" s="56" t="n">
        <f aca="false">+AO103+AL103</f>
        <v>43.7666666666667</v>
      </c>
      <c r="AR103" s="77"/>
    </row>
    <row r="104" customFormat="false" ht="14.25" hidden="false" customHeight="false" outlineLevel="0" collapsed="false">
      <c r="A104" s="58" t="n">
        <v>44925</v>
      </c>
      <c r="B104" s="59"/>
      <c r="C104" s="59"/>
      <c r="D104" s="63" t="n">
        <f aca="false">+B104-C104</f>
        <v>-0</v>
      </c>
      <c r="E104" s="61" t="str">
        <f aca="false">+IF(D104&lt;0,"SÍ","NO")</f>
        <v>NO</v>
      </c>
      <c r="F104" s="61"/>
      <c r="G104" s="61" t="s">
        <v>150</v>
      </c>
      <c r="H104" s="62" t="n">
        <v>0.204861111111111</v>
      </c>
      <c r="I104" s="62" t="n">
        <v>0.223611111111111</v>
      </c>
      <c r="J104" s="62" t="n">
        <f aca="false">+I104-H104</f>
        <v>0.01875</v>
      </c>
      <c r="K104" s="63" t="n">
        <f aca="false">86400*J104</f>
        <v>1620</v>
      </c>
      <c r="L104" s="64" t="s">
        <v>192</v>
      </c>
      <c r="M104" s="64"/>
      <c r="N104" s="64" t="n">
        <v>1.4</v>
      </c>
      <c r="O104" s="64" t="s">
        <v>80</v>
      </c>
      <c r="P104" s="64"/>
      <c r="Q104" s="64" t="s">
        <v>81</v>
      </c>
      <c r="R104" s="65" t="s">
        <v>82</v>
      </c>
      <c r="S104" s="66"/>
      <c r="T104" s="67"/>
      <c r="U104" s="67" t="n">
        <v>50</v>
      </c>
      <c r="V104" s="67" t="n">
        <v>100</v>
      </c>
      <c r="W104" s="68" t="n">
        <v>1</v>
      </c>
      <c r="X104" s="72" t="n">
        <v>22.22</v>
      </c>
      <c r="Y104" s="50"/>
      <c r="Z104" s="51" t="n">
        <f aca="false">+(X104/AC104)</f>
        <v>1.85166666666667</v>
      </c>
      <c r="AA104" s="74"/>
      <c r="AB104" s="74" t="n">
        <v>1200</v>
      </c>
      <c r="AC104" s="51" t="n">
        <f aca="false">+AB104/V104</f>
        <v>12</v>
      </c>
      <c r="AD104" s="51"/>
      <c r="AE104" s="51"/>
      <c r="AF104" s="51"/>
      <c r="AG104" s="75"/>
      <c r="AH104" s="69" t="e">
        <f aca="false">(3600/AG104)*W104</f>
        <v>#DIV/0!</v>
      </c>
      <c r="AI104" s="76" t="e">
        <f aca="false">+AH104*AA104</f>
        <v>#DIV/0!</v>
      </c>
      <c r="AJ104" s="55" t="n">
        <f aca="false">+((3600*AB104)/K104)/V104</f>
        <v>26.6666666666667</v>
      </c>
      <c r="AK104" s="56" t="e">
        <f aca="false">+AH104-AJ104</f>
        <v>#DIV/0!</v>
      </c>
      <c r="AL104" s="56" t="n">
        <f aca="false">+AJ104*Z104</f>
        <v>49.3777777777779</v>
      </c>
      <c r="AM104" s="56" t="e">
        <f aca="false">+AI104-AL104</f>
        <v>#DIV/0!</v>
      </c>
      <c r="AN104" s="56" t="n">
        <f aca="false">+ABS(((3600-K104)*AB104)/K104)/V104</f>
        <v>14.6666666666667</v>
      </c>
      <c r="AO104" s="56" t="n">
        <f aca="false">+AN104*Z104</f>
        <v>27.1577777777779</v>
      </c>
      <c r="AP104" s="56" t="n">
        <f aca="false">+AN104+AJ104</f>
        <v>41.3333333333334</v>
      </c>
      <c r="AQ104" s="56" t="n">
        <f aca="false">+AO104+AL104</f>
        <v>76.5355555555558</v>
      </c>
      <c r="AR104" s="77"/>
    </row>
    <row r="105" customFormat="false" ht="14.25" hidden="false" customHeight="false" outlineLevel="0" collapsed="false">
      <c r="A105" s="58" t="n">
        <v>44925</v>
      </c>
      <c r="B105" s="59"/>
      <c r="C105" s="59"/>
      <c r="D105" s="63" t="n">
        <f aca="false">+B105-C105</f>
        <v>-0</v>
      </c>
      <c r="E105" s="61" t="str">
        <f aca="false">+IF(D105&lt;0,"SÍ","NO")</f>
        <v>NO</v>
      </c>
      <c r="F105" s="61"/>
      <c r="G105" s="61" t="s">
        <v>150</v>
      </c>
      <c r="H105" s="62" t="n">
        <v>0.232638888888889</v>
      </c>
      <c r="I105" s="62" t="n">
        <v>0.252777777777778</v>
      </c>
      <c r="J105" s="62" t="n">
        <f aca="false">+I105-H105</f>
        <v>0.0201388888888889</v>
      </c>
      <c r="K105" s="63" t="n">
        <f aca="false">86400*J105</f>
        <v>1740</v>
      </c>
      <c r="L105" s="64" t="s">
        <v>193</v>
      </c>
      <c r="M105" s="64"/>
      <c r="N105" s="64" t="n">
        <v>1.4</v>
      </c>
      <c r="O105" s="64" t="s">
        <v>80</v>
      </c>
      <c r="P105" s="64"/>
      <c r="Q105" s="64" t="s">
        <v>81</v>
      </c>
      <c r="R105" s="65" t="s">
        <v>82</v>
      </c>
      <c r="S105" s="66" t="s">
        <v>194</v>
      </c>
      <c r="T105" s="67" t="n">
        <v>306</v>
      </c>
      <c r="U105" s="67" t="s">
        <v>195</v>
      </c>
      <c r="V105" s="67" t="n">
        <v>100</v>
      </c>
      <c r="W105" s="68" t="n">
        <v>1</v>
      </c>
      <c r="X105" s="72" t="n">
        <v>18.26</v>
      </c>
      <c r="Y105" s="50"/>
      <c r="Z105" s="51" t="n">
        <f aca="false">+(X105/AC105)</f>
        <v>0.961052631578948</v>
      </c>
      <c r="AA105" s="74" t="n">
        <f aca="false">+AVERAGE(0.95,0.96,0.98,0.98)</f>
        <v>0.9675</v>
      </c>
      <c r="AB105" s="74" t="n">
        <v>1900</v>
      </c>
      <c r="AC105" s="74" t="n">
        <f aca="false">+AB105/V105</f>
        <v>19</v>
      </c>
      <c r="AD105" s="74"/>
      <c r="AE105" s="74"/>
      <c r="AF105" s="74" t="n">
        <v>335.332</v>
      </c>
      <c r="AG105" s="75" t="n">
        <f aca="false">+AVERAGE(62.043,60.331,61.704)</f>
        <v>61.3593333333333</v>
      </c>
      <c r="AH105" s="69" t="n">
        <f aca="false">(3600/AG105)*W105</f>
        <v>58.6707808646335</v>
      </c>
      <c r="AI105" s="76" t="n">
        <f aca="false">+AH105*AA105</f>
        <v>56.7639804865329</v>
      </c>
      <c r="AJ105" s="55" t="n">
        <f aca="false">+((3600*AB105)/K105)/V105</f>
        <v>39.3103448275862</v>
      </c>
      <c r="AK105" s="56" t="n">
        <f aca="false">+AH105-AJ105</f>
        <v>19.3604360370473</v>
      </c>
      <c r="AL105" s="56" t="n">
        <f aca="false">+AJ105*Z105</f>
        <v>37.7793103448276</v>
      </c>
      <c r="AM105" s="56" t="n">
        <f aca="false">+AI105-AL105</f>
        <v>18.9846701417053</v>
      </c>
      <c r="AN105" s="56" t="n">
        <f aca="false">+ABS(((3600-K105)*AB105)/K105)/V105</f>
        <v>20.3103448275862</v>
      </c>
      <c r="AO105" s="56" t="n">
        <f aca="false">+AN105*Z105</f>
        <v>19.5193103448276</v>
      </c>
      <c r="AP105" s="56" t="n">
        <f aca="false">+AN105+AJ105</f>
        <v>59.6206896551724</v>
      </c>
      <c r="AQ105" s="56" t="n">
        <f aca="false">+AO105+AL105</f>
        <v>57.2986206896551</v>
      </c>
      <c r="AR105" s="77"/>
    </row>
    <row r="106" customFormat="false" ht="14.25" hidden="false" customHeight="false" outlineLevel="0" collapsed="false">
      <c r="A106" s="58" t="n">
        <v>44925</v>
      </c>
      <c r="B106" s="59"/>
      <c r="C106" s="59"/>
      <c r="D106" s="63" t="n">
        <f aca="false">+B106-C106</f>
        <v>-0</v>
      </c>
      <c r="E106" s="61" t="str">
        <f aca="false">+IF(D106&lt;0,"SÍ","NO")</f>
        <v>NO</v>
      </c>
      <c r="F106" s="61"/>
      <c r="G106" s="61" t="s">
        <v>150</v>
      </c>
      <c r="H106" s="62" t="n">
        <v>0.252777777777778</v>
      </c>
      <c r="I106" s="62" t="n">
        <v>0.277777777777778</v>
      </c>
      <c r="J106" s="62" t="n">
        <f aca="false">+I106-H106</f>
        <v>0.025</v>
      </c>
      <c r="K106" s="63" t="n">
        <f aca="false">86400*J106</f>
        <v>2160</v>
      </c>
      <c r="L106" s="64" t="s">
        <v>184</v>
      </c>
      <c r="M106" s="64"/>
      <c r="N106" s="64" t="n">
        <v>1.4</v>
      </c>
      <c r="O106" s="64" t="s">
        <v>80</v>
      </c>
      <c r="P106" s="64"/>
      <c r="Q106" s="64" t="s">
        <v>81</v>
      </c>
      <c r="R106" s="65" t="s">
        <v>82</v>
      </c>
      <c r="S106" s="66" t="s">
        <v>196</v>
      </c>
      <c r="T106" s="67" t="n">
        <v>206</v>
      </c>
      <c r="U106" s="67" t="s">
        <v>197</v>
      </c>
      <c r="V106" s="67" t="n">
        <v>100</v>
      </c>
      <c r="W106" s="68" t="n">
        <v>1</v>
      </c>
      <c r="X106" s="72" t="n">
        <v>15.52</v>
      </c>
      <c r="Y106" s="50"/>
      <c r="Z106" s="51" t="n">
        <f aca="false">+(X106/AC106)</f>
        <v>0.646666666666667</v>
      </c>
      <c r="AA106" s="74" t="n">
        <v>0.66</v>
      </c>
      <c r="AB106" s="74" t="n">
        <v>2400</v>
      </c>
      <c r="AC106" s="74" t="n">
        <f aca="false">+AB106/V106</f>
        <v>24</v>
      </c>
      <c r="AD106" s="74"/>
      <c r="AE106" s="74"/>
      <c r="AF106" s="74"/>
      <c r="AG106" s="75" t="n">
        <v>53.741</v>
      </c>
      <c r="AH106" s="69" t="n">
        <f aca="false">(3600/AG106)*W106</f>
        <v>66.9879607748274</v>
      </c>
      <c r="AI106" s="76" t="n">
        <f aca="false">+AH106*AA106</f>
        <v>44.2120541113861</v>
      </c>
      <c r="AJ106" s="55" t="n">
        <f aca="false">+((3600*AB106)/K106)/V106</f>
        <v>40</v>
      </c>
      <c r="AK106" s="56" t="n">
        <f aca="false">+AH106-AJ106</f>
        <v>26.9879607748274</v>
      </c>
      <c r="AL106" s="56" t="n">
        <f aca="false">+AJ106*Z106</f>
        <v>25.8666666666666</v>
      </c>
      <c r="AM106" s="56" t="n">
        <f aca="false">+AI106-AL106</f>
        <v>18.3453874447195</v>
      </c>
      <c r="AN106" s="56" t="n">
        <f aca="false">+ABS(((3600-K106)*AB106)/K106)/V106</f>
        <v>16</v>
      </c>
      <c r="AO106" s="56" t="n">
        <f aca="false">+AN106*Z106</f>
        <v>10.3466666666666</v>
      </c>
      <c r="AP106" s="56" t="n">
        <f aca="false">+AN106+AJ106</f>
        <v>56</v>
      </c>
      <c r="AQ106" s="56" t="n">
        <f aca="false">+AO106+AL106</f>
        <v>36.2133333333333</v>
      </c>
      <c r="AR106" s="77"/>
    </row>
    <row r="107" customFormat="false" ht="14.25" hidden="false" customHeight="false" outlineLevel="0" collapsed="false">
      <c r="A107" s="58" t="n">
        <v>44925</v>
      </c>
      <c r="B107" s="59"/>
      <c r="C107" s="59"/>
      <c r="D107" s="63" t="n">
        <f aca="false">+B107-C107</f>
        <v>-0</v>
      </c>
      <c r="E107" s="61" t="str">
        <f aca="false">+IF(D107&lt;0,"SÍ","NO")</f>
        <v>NO</v>
      </c>
      <c r="F107" s="61"/>
      <c r="G107" s="61" t="s">
        <v>150</v>
      </c>
      <c r="H107" s="62" t="n">
        <v>0.277777777777778</v>
      </c>
      <c r="I107" s="62" t="n">
        <v>0.300694444444444</v>
      </c>
      <c r="J107" s="62" t="n">
        <f aca="false">+I107-H107</f>
        <v>0.0229166666666667</v>
      </c>
      <c r="K107" s="63" t="n">
        <f aca="false">86400*J107</f>
        <v>1980</v>
      </c>
      <c r="L107" s="64" t="s">
        <v>198</v>
      </c>
      <c r="M107" s="64"/>
      <c r="N107" s="64" t="n">
        <v>1.4</v>
      </c>
      <c r="O107" s="64" t="s">
        <v>80</v>
      </c>
      <c r="P107" s="64"/>
      <c r="Q107" s="64" t="s">
        <v>81</v>
      </c>
      <c r="R107" s="65" t="s">
        <v>82</v>
      </c>
      <c r="S107" s="66" t="n">
        <v>380</v>
      </c>
      <c r="T107" s="67" t="n">
        <v>306</v>
      </c>
      <c r="U107" s="67" t="s">
        <v>199</v>
      </c>
      <c r="V107" s="67" t="n">
        <v>100</v>
      </c>
      <c r="W107" s="68" t="n">
        <v>1</v>
      </c>
      <c r="X107" s="72" t="n">
        <v>17.98</v>
      </c>
      <c r="Y107" s="50"/>
      <c r="Z107" s="51" t="n">
        <f aca="false">+(X107/AC107)</f>
        <v>0.856190476190476</v>
      </c>
      <c r="AA107" s="74" t="n">
        <f aca="false">+AVERAGE(0.86,0.86,0.84,0.84)</f>
        <v>0.85</v>
      </c>
      <c r="AB107" s="74" t="n">
        <v>2100</v>
      </c>
      <c r="AC107" s="74" t="n">
        <f aca="false">+AB107/V107</f>
        <v>21</v>
      </c>
      <c r="AD107" s="74"/>
      <c r="AE107" s="74"/>
      <c r="AF107" s="74"/>
      <c r="AG107" s="75" t="n">
        <v>55.246</v>
      </c>
      <c r="AH107" s="69" t="n">
        <f aca="false">(3600/AG107)*W107</f>
        <v>65.1630887304058</v>
      </c>
      <c r="AI107" s="76" t="n">
        <f aca="false">+AH107*AA107</f>
        <v>55.3886254208449</v>
      </c>
      <c r="AJ107" s="55" t="n">
        <f aca="false">+((3600*AB107)/K107)/V107</f>
        <v>38.1818181818182</v>
      </c>
      <c r="AK107" s="56" t="n">
        <f aca="false">+AH107-AJ107</f>
        <v>26.9812705485876</v>
      </c>
      <c r="AL107" s="56" t="n">
        <f aca="false">+AJ107*Z107</f>
        <v>32.6909090909091</v>
      </c>
      <c r="AM107" s="56" t="n">
        <f aca="false">+AI107-AL107</f>
        <v>22.6977163299358</v>
      </c>
      <c r="AN107" s="56" t="n">
        <f aca="false">+ABS(((3600-K107)*AB107)/K107)/V107</f>
        <v>17.1818181818182</v>
      </c>
      <c r="AO107" s="56" t="n">
        <f aca="false">+AN107*Z107</f>
        <v>14.7109090909091</v>
      </c>
      <c r="AP107" s="56" t="n">
        <f aca="false">+AN107+AJ107</f>
        <v>55.3636363636364</v>
      </c>
      <c r="AQ107" s="56" t="n">
        <f aca="false">+AO107+AL107</f>
        <v>47.4018181818183</v>
      </c>
      <c r="AR107" s="77"/>
    </row>
    <row r="108" customFormat="false" ht="14.25" hidden="false" customHeight="false" outlineLevel="0" collapsed="false">
      <c r="A108" s="58" t="n">
        <v>45021</v>
      </c>
      <c r="B108" s="59" t="n">
        <v>45017</v>
      </c>
      <c r="C108" s="59" t="n">
        <v>45021</v>
      </c>
      <c r="D108" s="63" t="n">
        <f aca="false">+B108-C108</f>
        <v>-4</v>
      </c>
      <c r="E108" s="61" t="str">
        <f aca="false">+IF(D108&lt;0,"SÍ","NO")</f>
        <v>SÍ</v>
      </c>
      <c r="F108" s="61"/>
      <c r="G108" s="61" t="s">
        <v>150</v>
      </c>
      <c r="H108" s="62" t="n">
        <v>0.260416666666667</v>
      </c>
      <c r="I108" s="62" t="n">
        <v>0.333333333333333</v>
      </c>
      <c r="J108" s="62" t="n">
        <f aca="false">+I108-H108</f>
        <v>0.0729166666666667</v>
      </c>
      <c r="K108" s="63" t="n">
        <f aca="false">86400*J108</f>
        <v>6300</v>
      </c>
      <c r="L108" s="64" t="s">
        <v>133</v>
      </c>
      <c r="M108" s="64"/>
      <c r="N108" s="64" t="n">
        <v>0.9</v>
      </c>
      <c r="O108" s="64" t="s">
        <v>66</v>
      </c>
      <c r="P108" s="64" t="s">
        <v>67</v>
      </c>
      <c r="Q108" s="64" t="s">
        <v>200</v>
      </c>
      <c r="R108" s="65" t="s">
        <v>82</v>
      </c>
      <c r="S108" s="66" t="n">
        <v>400</v>
      </c>
      <c r="T108" s="67"/>
      <c r="U108" s="67" t="n">
        <v>110</v>
      </c>
      <c r="V108" s="67" t="n">
        <v>100</v>
      </c>
      <c r="W108" s="68" t="n">
        <v>2</v>
      </c>
      <c r="X108" s="72" t="n">
        <v>12.92</v>
      </c>
      <c r="Y108" s="50"/>
      <c r="Z108" s="51" t="n">
        <f aca="false">+(X108/AC108)</f>
        <v>0.0797530864197531</v>
      </c>
      <c r="AA108" s="74" t="n">
        <f aca="false">+AVERAGE(0)</f>
        <v>0</v>
      </c>
      <c r="AB108" s="74" t="n">
        <v>16200</v>
      </c>
      <c r="AC108" s="51" t="n">
        <f aca="false">+AB108/V108</f>
        <v>162</v>
      </c>
      <c r="AD108" s="51" t="n">
        <v>26.3853333333333</v>
      </c>
      <c r="AE108" s="51"/>
      <c r="AF108" s="51" t="n">
        <v>86.8409</v>
      </c>
      <c r="AG108" s="75"/>
      <c r="AH108" s="69" t="e">
        <f aca="false">(3600/AG108)*W108</f>
        <v>#DIV/0!</v>
      </c>
      <c r="AI108" s="76" t="e">
        <f aca="false">+AH108*AA108</f>
        <v>#DIV/0!</v>
      </c>
      <c r="AJ108" s="55" t="n">
        <f aca="false">+((3600*AB108)/K108)/V108</f>
        <v>92.5714285714286</v>
      </c>
      <c r="AK108" s="56" t="e">
        <f aca="false">+AH108-AJ108</f>
        <v>#DIV/0!</v>
      </c>
      <c r="AL108" s="56" t="n">
        <f aca="false">+AJ108*Z108</f>
        <v>7.38285714285714</v>
      </c>
      <c r="AM108" s="56" t="e">
        <f aca="false">+AI108-AL108</f>
        <v>#DIV/0!</v>
      </c>
      <c r="AN108" s="56" t="n">
        <f aca="false">+ABS(((3600-K108)*AB108)/K108)/V108</f>
        <v>69.4285714285714</v>
      </c>
      <c r="AO108" s="56" t="n">
        <f aca="false">+AN108*Z108</f>
        <v>5.53714285714286</v>
      </c>
      <c r="AP108" s="56" t="n">
        <f aca="false">+AN108+AJ108</f>
        <v>162</v>
      </c>
      <c r="AQ108" s="56" t="n">
        <f aca="false">+AO108+AL108</f>
        <v>12.92</v>
      </c>
      <c r="AR108" s="77"/>
    </row>
    <row r="109" customFormat="false" ht="14.25" hidden="false" customHeight="false" outlineLevel="0" collapsed="false">
      <c r="A109" s="58" t="n">
        <v>45021</v>
      </c>
      <c r="B109" s="59" t="n">
        <v>45017</v>
      </c>
      <c r="C109" s="59" t="n">
        <v>45021</v>
      </c>
      <c r="D109" s="63" t="n">
        <f aca="false">+B109-C109</f>
        <v>-4</v>
      </c>
      <c r="E109" s="61" t="str">
        <f aca="false">+IF(D109&lt;0,"SÍ","NO")</f>
        <v>SÍ</v>
      </c>
      <c r="F109" s="61"/>
      <c r="G109" s="61" t="s">
        <v>150</v>
      </c>
      <c r="H109" s="62" t="n">
        <v>0.340277777777778</v>
      </c>
      <c r="I109" s="62" t="n">
        <v>0.389583333333333</v>
      </c>
      <c r="J109" s="62" t="n">
        <f aca="false">+I109-H109</f>
        <v>0.0493055555555556</v>
      </c>
      <c r="K109" s="63" t="n">
        <f aca="false">86400*J109</f>
        <v>4260</v>
      </c>
      <c r="L109" s="64" t="s">
        <v>113</v>
      </c>
      <c r="M109" s="64"/>
      <c r="N109" s="64" t="n">
        <v>0.9</v>
      </c>
      <c r="O109" s="64" t="s">
        <v>66</v>
      </c>
      <c r="P109" s="64" t="s">
        <v>67</v>
      </c>
      <c r="Q109" s="64" t="s">
        <v>74</v>
      </c>
      <c r="R109" s="65" t="s">
        <v>82</v>
      </c>
      <c r="S109" s="66" t="n">
        <v>400</v>
      </c>
      <c r="T109" s="67"/>
      <c r="U109" s="67" t="n">
        <v>115</v>
      </c>
      <c r="V109" s="67" t="n">
        <v>100</v>
      </c>
      <c r="W109" s="68" t="n">
        <v>1</v>
      </c>
      <c r="X109" s="72" t="n">
        <v>19.24</v>
      </c>
      <c r="Y109" s="50"/>
      <c r="Z109" s="51" t="n">
        <f aca="false">+(X109/AC109)</f>
        <v>0.400833333333333</v>
      </c>
      <c r="AA109" s="74" t="n">
        <f aca="false">+AVERAGE(0)</f>
        <v>0</v>
      </c>
      <c r="AB109" s="74" t="n">
        <v>4800</v>
      </c>
      <c r="AC109" s="51" t="n">
        <f aca="false">+AB109/V109</f>
        <v>48</v>
      </c>
      <c r="AD109" s="51" t="n">
        <v>42.4565</v>
      </c>
      <c r="AE109" s="51"/>
      <c r="AF109" s="51" t="n">
        <v>130.63</v>
      </c>
      <c r="AG109" s="75"/>
      <c r="AH109" s="69" t="e">
        <f aca="false">(3600/AG109)*W109</f>
        <v>#DIV/0!</v>
      </c>
      <c r="AI109" s="76" t="e">
        <f aca="false">+AH109*AA109</f>
        <v>#DIV/0!</v>
      </c>
      <c r="AJ109" s="55" t="n">
        <f aca="false">+((3600*AB109)/K109)/V109</f>
        <v>40.5633802816901</v>
      </c>
      <c r="AK109" s="56" t="e">
        <f aca="false">+AH109-AJ109</f>
        <v>#DIV/0!</v>
      </c>
      <c r="AL109" s="56" t="n">
        <f aca="false">+AJ109*Z109</f>
        <v>16.2591549295775</v>
      </c>
      <c r="AM109" s="56" t="e">
        <f aca="false">+AI109-AL109</f>
        <v>#DIV/0!</v>
      </c>
      <c r="AN109" s="56" t="n">
        <f aca="false">+ABS(((3600-K109)*AB109)/K109)/V109</f>
        <v>7.43661971830986</v>
      </c>
      <c r="AO109" s="56" t="n">
        <f aca="false">+AN109*Z109</f>
        <v>2.98084507042254</v>
      </c>
      <c r="AP109" s="56" t="n">
        <f aca="false">+AN109+AJ109</f>
        <v>48</v>
      </c>
      <c r="AQ109" s="56" t="n">
        <f aca="false">+AO109+AL109</f>
        <v>19.24</v>
      </c>
      <c r="AR109" s="77"/>
    </row>
    <row r="110" customFormat="false" ht="14.25" hidden="false" customHeight="false" outlineLevel="0" collapsed="false">
      <c r="A110" s="58" t="n">
        <v>45021</v>
      </c>
      <c r="B110" s="59" t="n">
        <v>45021</v>
      </c>
      <c r="C110" s="59" t="n">
        <v>45021</v>
      </c>
      <c r="D110" s="63" t="n">
        <f aca="false">+B110-C110</f>
        <v>0</v>
      </c>
      <c r="E110" s="61" t="str">
        <f aca="false">+IF(D110&lt;0,"SÍ","NO")</f>
        <v>NO</v>
      </c>
      <c r="F110" s="61"/>
      <c r="G110" s="61" t="s">
        <v>150</v>
      </c>
      <c r="H110" s="62" t="n">
        <v>0.39375</v>
      </c>
      <c r="I110" s="62" t="n">
        <v>0.427777777777778</v>
      </c>
      <c r="J110" s="62" t="n">
        <f aca="false">+I110-H110</f>
        <v>0.0340277777777778</v>
      </c>
      <c r="K110" s="63" t="n">
        <f aca="false">86400*J110</f>
        <v>2940</v>
      </c>
      <c r="L110" s="64" t="s">
        <v>167</v>
      </c>
      <c r="M110" s="64"/>
      <c r="N110" s="64" t="n">
        <v>0.9</v>
      </c>
      <c r="O110" s="64" t="s">
        <v>66</v>
      </c>
      <c r="P110" s="64" t="s">
        <v>67</v>
      </c>
      <c r="Q110" s="64" t="s">
        <v>74</v>
      </c>
      <c r="R110" s="65" t="s">
        <v>82</v>
      </c>
      <c r="S110" s="66" t="n">
        <v>415</v>
      </c>
      <c r="T110" s="67"/>
      <c r="U110" s="67" t="n">
        <v>175</v>
      </c>
      <c r="V110" s="67" t="n">
        <v>100</v>
      </c>
      <c r="W110" s="68" t="n">
        <v>1</v>
      </c>
      <c r="X110" s="72" t="n">
        <v>18.02</v>
      </c>
      <c r="Y110" s="50"/>
      <c r="Z110" s="51" t="n">
        <f aca="false">+(X110/AC110)</f>
        <v>0.2815625</v>
      </c>
      <c r="AA110" s="74" t="n">
        <f aca="false">+AVERAGE(0)</f>
        <v>0</v>
      </c>
      <c r="AB110" s="74" t="n">
        <v>6400</v>
      </c>
      <c r="AC110" s="51" t="n">
        <f aca="false">+AB110/V110</f>
        <v>64</v>
      </c>
      <c r="AD110" s="51" t="n">
        <v>24.902</v>
      </c>
      <c r="AE110" s="51"/>
      <c r="AF110" s="51" t="n">
        <v>124.885</v>
      </c>
      <c r="AG110" s="75"/>
      <c r="AH110" s="69" t="e">
        <f aca="false">(3600/AG110)*W110</f>
        <v>#DIV/0!</v>
      </c>
      <c r="AI110" s="76" t="e">
        <f aca="false">+AH110*AA110</f>
        <v>#DIV/0!</v>
      </c>
      <c r="AJ110" s="55" t="n">
        <f aca="false">+((3600*AB110)/K110)/V110</f>
        <v>78.3673469387755</v>
      </c>
      <c r="AK110" s="56" t="e">
        <f aca="false">+AH110-AJ110</f>
        <v>#DIV/0!</v>
      </c>
      <c r="AL110" s="56" t="n">
        <f aca="false">+AJ110*Z110</f>
        <v>22.065306122449</v>
      </c>
      <c r="AM110" s="56" t="e">
        <f aca="false">+AI110-AL110</f>
        <v>#DIV/0!</v>
      </c>
      <c r="AN110" s="56" t="n">
        <f aca="false">+ABS(((3600-K110)*AB110)/K110)/V110</f>
        <v>14.3673469387755</v>
      </c>
      <c r="AO110" s="56" t="n">
        <f aca="false">+AN110*Z110</f>
        <v>4.04530612244898</v>
      </c>
      <c r="AP110" s="56" t="n">
        <f aca="false">+AN110+AJ110</f>
        <v>92.734693877551</v>
      </c>
      <c r="AQ110" s="56" t="n">
        <f aca="false">+AO110+AL110</f>
        <v>26.110612244898</v>
      </c>
      <c r="AR110" s="77"/>
    </row>
    <row r="111" customFormat="false" ht="14.25" hidden="false" customHeight="false" outlineLevel="0" collapsed="false">
      <c r="A111" s="58" t="n">
        <v>45021</v>
      </c>
      <c r="B111" s="59" t="n">
        <v>45022</v>
      </c>
      <c r="C111" s="59" t="n">
        <v>45021</v>
      </c>
      <c r="D111" s="63" t="n">
        <f aca="false">+B111-C111</f>
        <v>1</v>
      </c>
      <c r="E111" s="61" t="str">
        <f aca="false">+IF(D111&lt;0,"SÍ","NO")</f>
        <v>NO</v>
      </c>
      <c r="F111" s="61"/>
      <c r="G111" s="61" t="s">
        <v>150</v>
      </c>
      <c r="H111" s="62" t="n">
        <v>0.444444444444444</v>
      </c>
      <c r="I111" s="62" t="n">
        <v>0.527777777777778</v>
      </c>
      <c r="J111" s="62" t="n">
        <f aca="false">+I111-H111</f>
        <v>0.0833333333333333</v>
      </c>
      <c r="K111" s="63" t="n">
        <f aca="false">86400*J111</f>
        <v>7200</v>
      </c>
      <c r="L111" s="64" t="s">
        <v>201</v>
      </c>
      <c r="M111" s="64"/>
      <c r="N111" s="64" t="n">
        <v>0.8</v>
      </c>
      <c r="O111" s="64" t="s">
        <v>66</v>
      </c>
      <c r="P111" s="64" t="s">
        <v>67</v>
      </c>
      <c r="Q111" s="64" t="s">
        <v>202</v>
      </c>
      <c r="R111" s="65" t="s">
        <v>82</v>
      </c>
      <c r="S111" s="66" t="s">
        <v>203</v>
      </c>
      <c r="T111" s="67" t="n">
        <v>154</v>
      </c>
      <c r="U111" s="67" t="n">
        <v>180</v>
      </c>
      <c r="V111" s="67" t="n">
        <v>200</v>
      </c>
      <c r="W111" s="68" t="n">
        <v>2</v>
      </c>
      <c r="X111" s="72" t="n">
        <v>24.9</v>
      </c>
      <c r="Y111" s="50"/>
      <c r="Z111" s="51" t="n">
        <f aca="false">+(X111/AC111)</f>
        <v>0.1992</v>
      </c>
      <c r="AA111" s="73" t="n">
        <f aca="false">+AVERAGE(0.2,0.2,0.2,0.18)</f>
        <v>0.195</v>
      </c>
      <c r="AB111" s="74" t="n">
        <v>25000</v>
      </c>
      <c r="AC111" s="74" t="n">
        <f aca="false">+AB111/V111</f>
        <v>125</v>
      </c>
      <c r="AD111" s="74" t="n">
        <v>34.6335</v>
      </c>
      <c r="AE111" s="74"/>
      <c r="AF111" s="74" t="n">
        <v>136.679</v>
      </c>
      <c r="AG111" s="75" t="n">
        <f aca="false">+AVERAGE(70.229,70.319,70.227)</f>
        <v>70.2583333333333</v>
      </c>
      <c r="AH111" s="69" t="n">
        <f aca="false">(3600/AG111)*W111</f>
        <v>102.478946744158</v>
      </c>
      <c r="AI111" s="76" t="n">
        <f aca="false">+AH111*AA111</f>
        <v>19.9833946151109</v>
      </c>
      <c r="AJ111" s="55" t="n">
        <f aca="false">+((3600*AB111)/K111)/V111</f>
        <v>62.5</v>
      </c>
      <c r="AK111" s="56" t="n">
        <f aca="false">+AH111-AJ111</f>
        <v>39.9789467441585</v>
      </c>
      <c r="AL111" s="56" t="n">
        <f aca="false">+AJ111*Z111</f>
        <v>12.45</v>
      </c>
      <c r="AM111" s="56" t="n">
        <f aca="false">+AI111-AL111</f>
        <v>7.5333946151109</v>
      </c>
      <c r="AN111" s="56" t="n">
        <f aca="false">+ABS(((3600-K111)*AB111)/K111)/V111</f>
        <v>62.5</v>
      </c>
      <c r="AO111" s="56" t="n">
        <f aca="false">+AN111*Z111</f>
        <v>12.45</v>
      </c>
      <c r="AP111" s="56" t="n">
        <f aca="false">+AN111+AJ111</f>
        <v>125</v>
      </c>
      <c r="AQ111" s="56" t="n">
        <f aca="false">+AO111+AL111</f>
        <v>24.9</v>
      </c>
      <c r="AR111" s="77"/>
    </row>
    <row r="112" customFormat="false" ht="14.25" hidden="false" customHeight="false" outlineLevel="0" collapsed="false">
      <c r="A112" s="58" t="n">
        <v>45028</v>
      </c>
      <c r="B112" s="59" t="n">
        <v>45028</v>
      </c>
      <c r="C112" s="59" t="n">
        <v>45028</v>
      </c>
      <c r="D112" s="63" t="n">
        <f aca="false">+B112-C112</f>
        <v>0</v>
      </c>
      <c r="E112" s="61" t="str">
        <f aca="false">+IF(D112&lt;0,"SÍ","NO")</f>
        <v>NO</v>
      </c>
      <c r="F112" s="61"/>
      <c r="G112" s="61" t="s">
        <v>78</v>
      </c>
      <c r="H112" s="62" t="n">
        <v>0.305555555555556</v>
      </c>
      <c r="I112" s="62" t="n">
        <v>0.451388888888889</v>
      </c>
      <c r="J112" s="62" t="n">
        <f aca="false">+I112-H112</f>
        <v>0.145833333333333</v>
      </c>
      <c r="K112" s="63" t="n">
        <f aca="false">86400*J112</f>
        <v>12600</v>
      </c>
      <c r="L112" s="64" t="s">
        <v>140</v>
      </c>
      <c r="M112" s="64"/>
      <c r="N112" s="64" t="n">
        <v>0.35</v>
      </c>
      <c r="O112" s="64" t="s">
        <v>114</v>
      </c>
      <c r="P112" s="64" t="s">
        <v>67</v>
      </c>
      <c r="Q112" s="64" t="s">
        <v>200</v>
      </c>
      <c r="R112" s="65" t="s">
        <v>69</v>
      </c>
      <c r="S112" s="66" t="s">
        <v>204</v>
      </c>
      <c r="T112" s="67" t="n">
        <v>602</v>
      </c>
      <c r="U112" s="67" t="s">
        <v>205</v>
      </c>
      <c r="V112" s="67" t="n">
        <v>100</v>
      </c>
      <c r="W112" s="68" t="n">
        <v>2</v>
      </c>
      <c r="X112" s="78"/>
      <c r="Y112" s="50"/>
      <c r="Z112" s="51" t="e">
        <f aca="false">+(X112/AC112)</f>
        <v>#DIV/0!</v>
      </c>
      <c r="AA112" s="74" t="n">
        <f aca="false">+AVERAGE(0.62,0.64,0.64)</f>
        <v>0.633333333333333</v>
      </c>
      <c r="AB112" s="74"/>
      <c r="AC112" s="74" t="n">
        <f aca="false">+AB112/V112</f>
        <v>0</v>
      </c>
      <c r="AD112" s="74" t="n">
        <v>17.328</v>
      </c>
      <c r="AE112" s="74"/>
      <c r="AF112" s="74" t="n">
        <v>106.11</v>
      </c>
      <c r="AG112" s="75" t="n">
        <f aca="false">+AVERAGE(169.083,170.114,168.529)</f>
        <v>169.242</v>
      </c>
      <c r="AH112" s="69" t="n">
        <f aca="false">(3600/AG112)*W112</f>
        <v>42.5426312617435</v>
      </c>
      <c r="AI112" s="76" t="n">
        <f aca="false">+AH112*AA112</f>
        <v>26.9436664657709</v>
      </c>
      <c r="AJ112" s="55" t="n">
        <f aca="false">+((3600*AB112)/K112)/V112</f>
        <v>0</v>
      </c>
      <c r="AK112" s="56" t="n">
        <f aca="false">+AH112-AJ112</f>
        <v>42.5426312617435</v>
      </c>
      <c r="AL112" s="56" t="e">
        <f aca="false">+AJ112*Z112</f>
        <v>#DIV/0!</v>
      </c>
      <c r="AM112" s="56" t="e">
        <f aca="false">+AI112-AL112</f>
        <v>#DIV/0!</v>
      </c>
      <c r="AN112" s="56" t="n">
        <f aca="false">+ABS(((3600-K112)*AB112)/K112)/V112</f>
        <v>0</v>
      </c>
      <c r="AO112" s="56" t="e">
        <f aca="false">+AN112*Z112</f>
        <v>#DIV/0!</v>
      </c>
      <c r="AP112" s="56" t="n">
        <f aca="false">+AN112+AJ112</f>
        <v>0</v>
      </c>
      <c r="AQ112" s="56" t="e">
        <f aca="false">+AO112+AL112</f>
        <v>#DIV/0!</v>
      </c>
      <c r="AR112" s="77"/>
    </row>
    <row r="113" customFormat="false" ht="55.6" hidden="false" customHeight="false" outlineLevel="0" collapsed="false">
      <c r="A113" s="58" t="n">
        <v>45028</v>
      </c>
      <c r="B113" s="59" t="n">
        <v>45026</v>
      </c>
      <c r="C113" s="59" t="n">
        <v>45028</v>
      </c>
      <c r="D113" s="63" t="n">
        <f aca="false">+B113-C113</f>
        <v>-2</v>
      </c>
      <c r="E113" s="61" t="str">
        <f aca="false">+IF(D113&lt;0,"SÍ","NO")</f>
        <v>SÍ</v>
      </c>
      <c r="F113" s="61"/>
      <c r="G113" s="61" t="s">
        <v>150</v>
      </c>
      <c r="H113" s="62" t="n">
        <v>0.333333333333333</v>
      </c>
      <c r="I113" s="62" t="n">
        <v>0.416666666666667</v>
      </c>
      <c r="J113" s="62" t="n">
        <f aca="false">+I113-H113</f>
        <v>0.0833333333333333</v>
      </c>
      <c r="K113" s="63" t="n">
        <f aca="false">86400*J113</f>
        <v>7200</v>
      </c>
      <c r="L113" s="64" t="s">
        <v>84</v>
      </c>
      <c r="M113" s="64"/>
      <c r="N113" s="64" t="n">
        <v>0.55</v>
      </c>
      <c r="O113" s="64" t="s">
        <v>80</v>
      </c>
      <c r="P113" s="64" t="s">
        <v>67</v>
      </c>
      <c r="Q113" s="64"/>
      <c r="R113" s="65" t="s">
        <v>82</v>
      </c>
      <c r="S113" s="66" t="n">
        <v>440</v>
      </c>
      <c r="T113" s="67" t="n">
        <v>155</v>
      </c>
      <c r="U113" s="67" t="n">
        <v>110</v>
      </c>
      <c r="V113" s="67" t="n">
        <v>100</v>
      </c>
      <c r="W113" s="68" t="n">
        <v>1</v>
      </c>
      <c r="X113" s="78"/>
      <c r="Y113" s="50"/>
      <c r="Z113" s="51" t="e">
        <f aca="false">+(X113/AC113)</f>
        <v>#DIV/0!</v>
      </c>
      <c r="AA113" s="74" t="n">
        <f aca="false">+AVERAGE(0.1,0.1)</f>
        <v>0.1</v>
      </c>
      <c r="AB113" s="74"/>
      <c r="AC113" s="74" t="n">
        <f aca="false">+AB113/V113</f>
        <v>0</v>
      </c>
      <c r="AD113" s="74" t="n">
        <v>23.347</v>
      </c>
      <c r="AE113" s="74"/>
      <c r="AF113" s="74" t="n">
        <v>76.806</v>
      </c>
      <c r="AG113" s="75" t="n">
        <f aca="false">+AVERAGE(54.692,53.851,54.222)</f>
        <v>54.255</v>
      </c>
      <c r="AH113" s="69" t="n">
        <f aca="false">(3600/AG113)*W113</f>
        <v>66.3533314901852</v>
      </c>
      <c r="AI113" s="76" t="n">
        <f aca="false">+AH113*AA113</f>
        <v>6.63533314901853</v>
      </c>
      <c r="AJ113" s="55" t="n">
        <f aca="false">+((3600*AB113)/K113)/V113</f>
        <v>0</v>
      </c>
      <c r="AK113" s="56" t="n">
        <f aca="false">+AH113-AJ113</f>
        <v>66.3533314901852</v>
      </c>
      <c r="AL113" s="56" t="e">
        <f aca="false">+AJ113*Z113</f>
        <v>#DIV/0!</v>
      </c>
      <c r="AM113" s="56" t="e">
        <f aca="false">+AI113-AL113</f>
        <v>#DIV/0!</v>
      </c>
      <c r="AN113" s="56" t="n">
        <f aca="false">+ABS(((3600-K113)*AB113)/K113)/V113</f>
        <v>0</v>
      </c>
      <c r="AO113" s="56" t="e">
        <f aca="false">+AN113*Z113</f>
        <v>#DIV/0!</v>
      </c>
      <c r="AP113" s="56" t="n">
        <f aca="false">+AN113+AJ113</f>
        <v>0</v>
      </c>
      <c r="AQ113" s="56" t="e">
        <f aca="false">+AO113+AL113</f>
        <v>#DIV/0!</v>
      </c>
      <c r="AR113" s="77" t="s">
        <v>206</v>
      </c>
    </row>
    <row r="114" customFormat="false" ht="141.1" hidden="false" customHeight="false" outlineLevel="0" collapsed="false">
      <c r="A114" s="58" t="n">
        <v>45028</v>
      </c>
      <c r="B114" s="59" t="n">
        <v>45029</v>
      </c>
      <c r="C114" s="59" t="n">
        <v>45028</v>
      </c>
      <c r="D114" s="63" t="n">
        <f aca="false">+B114-C114</f>
        <v>1</v>
      </c>
      <c r="E114" s="61" t="str">
        <f aca="false">+IF(D114&lt;0,"SÍ","NO")</f>
        <v>NO</v>
      </c>
      <c r="F114" s="61"/>
      <c r="G114" s="61" t="s">
        <v>97</v>
      </c>
      <c r="H114" s="62" t="n">
        <v>0.333333333333333</v>
      </c>
      <c r="I114" s="62" t="n">
        <v>0.444444444444444</v>
      </c>
      <c r="J114" s="62" t="n">
        <f aca="false">+I114-H114</f>
        <v>0.111111111111111</v>
      </c>
      <c r="K114" s="63" t="n">
        <f aca="false">86400*J114</f>
        <v>9600</v>
      </c>
      <c r="L114" s="64" t="s">
        <v>207</v>
      </c>
      <c r="M114" s="64"/>
      <c r="N114" s="64" t="n">
        <v>2</v>
      </c>
      <c r="O114" s="64" t="s">
        <v>114</v>
      </c>
      <c r="P114" s="64" t="s">
        <v>208</v>
      </c>
      <c r="Q114" s="64" t="s">
        <v>209</v>
      </c>
      <c r="R114" s="65" t="s">
        <v>102</v>
      </c>
      <c r="S114" s="66"/>
      <c r="T114" s="67" t="n">
        <v>1121</v>
      </c>
      <c r="U114" s="67"/>
      <c r="V114" s="67" t="n">
        <v>200</v>
      </c>
      <c r="W114" s="68" t="n">
        <v>200</v>
      </c>
      <c r="X114" s="72"/>
      <c r="Y114" s="50"/>
      <c r="Z114" s="51" t="e">
        <f aca="false">+(X114/AC114)</f>
        <v>#DIV/0!</v>
      </c>
      <c r="AA114" s="74" t="n">
        <f aca="false">+AVERAGE(0.94,1.04,0.94)</f>
        <v>0.973333333333333</v>
      </c>
      <c r="AB114" s="74"/>
      <c r="AC114" s="74" t="n">
        <f aca="false">+AB114/V114</f>
        <v>0</v>
      </c>
      <c r="AD114" s="74" t="n">
        <v>36.208</v>
      </c>
      <c r="AE114" s="74"/>
      <c r="AF114" s="74" t="n">
        <v>102.479</v>
      </c>
      <c r="AG114" s="75"/>
      <c r="AH114" s="69" t="e">
        <f aca="false">(3600/AG114)*W114</f>
        <v>#DIV/0!</v>
      </c>
      <c r="AI114" s="76" t="e">
        <f aca="false">+AH114*AA114</f>
        <v>#DIV/0!</v>
      </c>
      <c r="AJ114" s="55" t="n">
        <f aca="false">+((3600*AB114)/K114)/V114</f>
        <v>0</v>
      </c>
      <c r="AK114" s="56" t="e">
        <f aca="false">+AH114-AJ114</f>
        <v>#DIV/0!</v>
      </c>
      <c r="AL114" s="56" t="e">
        <f aca="false">+AJ114*Z114</f>
        <v>#DIV/0!</v>
      </c>
      <c r="AM114" s="56" t="e">
        <f aca="false">+AI114-AL114</f>
        <v>#DIV/0!</v>
      </c>
      <c r="AN114" s="56" t="n">
        <f aca="false">+ABS(((3600-K114)*AB114)/K114)/V114</f>
        <v>0</v>
      </c>
      <c r="AO114" s="56" t="e">
        <f aca="false">+AN114*Z114</f>
        <v>#DIV/0!</v>
      </c>
      <c r="AP114" s="56" t="n">
        <f aca="false">+AN114+AJ114</f>
        <v>0</v>
      </c>
      <c r="AQ114" s="56" t="e">
        <f aca="false">+AO114+AL114</f>
        <v>#DIV/0!</v>
      </c>
      <c r="AR114" s="77" t="s">
        <v>210</v>
      </c>
    </row>
    <row r="115" customFormat="false" ht="13.8" hidden="false" customHeight="false" outlineLevel="0" collapsed="false">
      <c r="A115" s="58" t="n">
        <v>45030</v>
      </c>
      <c r="B115" s="59" t="n">
        <v>45028</v>
      </c>
      <c r="C115" s="59" t="n">
        <v>45030</v>
      </c>
      <c r="D115" s="63" t="n">
        <f aca="false">+B115-C115</f>
        <v>-2</v>
      </c>
      <c r="E115" s="61" t="str">
        <f aca="false">+IF(D115&lt;0,"SÍ","NO")</f>
        <v>SÍ</v>
      </c>
      <c r="F115" s="61"/>
      <c r="G115" s="61" t="s">
        <v>78</v>
      </c>
      <c r="H115" s="62" t="n">
        <v>0.15625</v>
      </c>
      <c r="I115" s="62" t="n">
        <v>0.232638888888889</v>
      </c>
      <c r="J115" s="62" t="n">
        <f aca="false">+I115-H115</f>
        <v>0.0763888888888889</v>
      </c>
      <c r="K115" s="63" t="n">
        <f aca="false">86400*J115</f>
        <v>6600</v>
      </c>
      <c r="L115" s="64" t="s">
        <v>211</v>
      </c>
      <c r="M115" s="64"/>
      <c r="N115" s="64" t="n">
        <v>0.9</v>
      </c>
      <c r="O115" s="64" t="s">
        <v>66</v>
      </c>
      <c r="P115" s="64" t="s">
        <v>67</v>
      </c>
      <c r="Q115" s="64" t="s">
        <v>200</v>
      </c>
      <c r="R115" s="65" t="s">
        <v>69</v>
      </c>
      <c r="S115" s="66" t="s">
        <v>212</v>
      </c>
      <c r="T115" s="67" t="n">
        <v>149</v>
      </c>
      <c r="U115" s="67" t="n">
        <v>130</v>
      </c>
      <c r="V115" s="67" t="n">
        <v>100</v>
      </c>
      <c r="W115" s="68" t="n">
        <v>1</v>
      </c>
      <c r="X115" s="78" t="n">
        <v>12.9</v>
      </c>
      <c r="Y115" s="50"/>
      <c r="Z115" s="51" t="n">
        <f aca="false">+(X115/AC115)</f>
        <v>0.258</v>
      </c>
      <c r="AA115" s="74" t="n">
        <f aca="false">+AVERAGE(0.24,0.24,0.22,0.24)</f>
        <v>0.235</v>
      </c>
      <c r="AB115" s="73" t="n">
        <v>5000</v>
      </c>
      <c r="AC115" s="74" t="n">
        <f aca="false">+AB115/V115</f>
        <v>50</v>
      </c>
      <c r="AD115" s="74" t="n">
        <v>40.9325</v>
      </c>
      <c r="AE115" s="74"/>
      <c r="AF115" s="74" t="n">
        <v>112.128</v>
      </c>
      <c r="AG115" s="75" t="n">
        <f aca="false">+AVERAGE(45.944,46.508,46.43)</f>
        <v>46.294</v>
      </c>
      <c r="AH115" s="69" t="n">
        <f aca="false">(3600/AG115)*W115</f>
        <v>77.7638570873115</v>
      </c>
      <c r="AI115" s="76" t="n">
        <f aca="false">+AH115*AA115</f>
        <v>18.2745064155182</v>
      </c>
      <c r="AJ115" s="55" t="n">
        <f aca="false">+((3600*AB115)/K115)/V115</f>
        <v>27.2727272727273</v>
      </c>
      <c r="AK115" s="56" t="n">
        <f aca="false">+AH115-AJ115</f>
        <v>50.4911298145843</v>
      </c>
      <c r="AL115" s="56" t="n">
        <f aca="false">+AJ115*Z115</f>
        <v>7.03636363636364</v>
      </c>
      <c r="AM115" s="56" t="n">
        <f aca="false">+AI115-AL115</f>
        <v>11.2381427791546</v>
      </c>
      <c r="AN115" s="56" t="n">
        <f aca="false">+ABS(((3600-K115)*AB115)/K115)/V115</f>
        <v>22.7272727272727</v>
      </c>
      <c r="AO115" s="56" t="n">
        <f aca="false">+AN115*Z115</f>
        <v>5.86363636363636</v>
      </c>
      <c r="AP115" s="56" t="n">
        <f aca="false">+AN115+AJ115</f>
        <v>50</v>
      </c>
      <c r="AQ115" s="56" t="n">
        <f aca="false">+AO115+AL115</f>
        <v>12.9</v>
      </c>
      <c r="AR115" s="77"/>
    </row>
    <row r="116" customFormat="false" ht="13.8" hidden="false" customHeight="false" outlineLevel="0" collapsed="false">
      <c r="A116" s="58" t="n">
        <v>45030</v>
      </c>
      <c r="B116" s="59" t="n">
        <v>45029</v>
      </c>
      <c r="C116" s="59" t="n">
        <v>45030</v>
      </c>
      <c r="D116" s="63" t="n">
        <f aca="false">+B116-C116</f>
        <v>-1</v>
      </c>
      <c r="E116" s="61" t="str">
        <f aca="false">+IF(D116&lt;0,"SÍ","NO")</f>
        <v>SÍ</v>
      </c>
      <c r="F116" s="61"/>
      <c r="G116" s="61" t="s">
        <v>150</v>
      </c>
      <c r="H116" s="62" t="n">
        <v>0.167361111111111</v>
      </c>
      <c r="I116" s="62" t="n">
        <v>0.227777777777778</v>
      </c>
      <c r="J116" s="62" t="n">
        <f aca="false">+I116-H116</f>
        <v>0.0604166666666667</v>
      </c>
      <c r="K116" s="63" t="n">
        <f aca="false">86400*J116</f>
        <v>5220</v>
      </c>
      <c r="L116" s="64" t="s">
        <v>92</v>
      </c>
      <c r="M116" s="64"/>
      <c r="N116" s="64" t="n">
        <v>0.9</v>
      </c>
      <c r="O116" s="64" t="s">
        <v>66</v>
      </c>
      <c r="P116" s="64" t="s">
        <v>67</v>
      </c>
      <c r="Q116" s="64" t="s">
        <v>200</v>
      </c>
      <c r="R116" s="65" t="s">
        <v>82</v>
      </c>
      <c r="S116" s="66" t="s">
        <v>213</v>
      </c>
      <c r="T116" s="67" t="n">
        <v>154</v>
      </c>
      <c r="U116" s="67" t="s">
        <v>214</v>
      </c>
      <c r="V116" s="67" t="n">
        <v>100</v>
      </c>
      <c r="W116" s="68" t="n">
        <v>1</v>
      </c>
      <c r="X116" s="78" t="n">
        <v>23.5</v>
      </c>
      <c r="Y116" s="50"/>
      <c r="Z116" s="51" t="e">
        <f aca="false">+(X116/AC116)</f>
        <v>#DIV/0!</v>
      </c>
      <c r="AA116" s="74" t="n">
        <f aca="false">+AVERAGE(0.24,0.24,0.24)</f>
        <v>0.24</v>
      </c>
      <c r="AB116" s="74"/>
      <c r="AC116" s="74" t="n">
        <f aca="false">+AB116/V116</f>
        <v>0</v>
      </c>
      <c r="AD116" s="74" t="n">
        <v>42.653</v>
      </c>
      <c r="AE116" s="74"/>
      <c r="AF116" s="74" t="n">
        <v>116.772</v>
      </c>
      <c r="AG116" s="75" t="n">
        <f aca="false">+AVERAGE(42.773,43.842,42.827)</f>
        <v>43.1473333333333</v>
      </c>
      <c r="AH116" s="69" t="n">
        <f aca="false">(3600/AG116)*W116</f>
        <v>83.4350519923981</v>
      </c>
      <c r="AI116" s="76" t="n">
        <f aca="false">+AH116*AA116</f>
        <v>20.0244124781756</v>
      </c>
      <c r="AJ116" s="55" t="n">
        <f aca="false">+((3600*AB116)/K116)/V116</f>
        <v>0</v>
      </c>
      <c r="AK116" s="56" t="n">
        <f aca="false">+AH116-AJ116</f>
        <v>83.4350519923981</v>
      </c>
      <c r="AL116" s="56" t="e">
        <f aca="false">+AJ116*Z116</f>
        <v>#DIV/0!</v>
      </c>
      <c r="AM116" s="56" t="e">
        <f aca="false">+AI116-AL116</f>
        <v>#DIV/0!</v>
      </c>
      <c r="AN116" s="56" t="n">
        <f aca="false">+ABS(((3600-K116)*AB116)/K116)/V116</f>
        <v>0</v>
      </c>
      <c r="AO116" s="56" t="e">
        <f aca="false">+AN116*Z116</f>
        <v>#DIV/0!</v>
      </c>
      <c r="AP116" s="56" t="n">
        <f aca="false">+AN116+AJ116</f>
        <v>0</v>
      </c>
      <c r="AQ116" s="56" t="e">
        <f aca="false">+AO116+AL116</f>
        <v>#DIV/0!</v>
      </c>
      <c r="AR116" s="77"/>
    </row>
    <row r="117" customFormat="false" ht="13.8" hidden="false" customHeight="false" outlineLevel="0" collapsed="false">
      <c r="A117" s="58" t="n">
        <v>45033</v>
      </c>
      <c r="B117" s="59" t="n">
        <v>45028</v>
      </c>
      <c r="C117" s="59" t="n">
        <v>45033</v>
      </c>
      <c r="D117" s="63" t="n">
        <f aca="false">+B117-C117</f>
        <v>-5</v>
      </c>
      <c r="E117" s="61" t="str">
        <f aca="false">+IF(D117&lt;0,"SÍ","NO")</f>
        <v>SÍ</v>
      </c>
      <c r="F117" s="61"/>
      <c r="G117" s="61" t="s">
        <v>215</v>
      </c>
      <c r="H117" s="62" t="n">
        <v>0.0972222222222222</v>
      </c>
      <c r="I117" s="62" t="n">
        <v>0.145833333333333</v>
      </c>
      <c r="J117" s="62" t="n">
        <f aca="false">+I117-H117</f>
        <v>0.0486111111111111</v>
      </c>
      <c r="K117" s="63" t="n">
        <f aca="false">86400*J117</f>
        <v>4200</v>
      </c>
      <c r="L117" s="64" t="s">
        <v>140</v>
      </c>
      <c r="M117" s="64"/>
      <c r="N117" s="64" t="n">
        <v>0.25</v>
      </c>
      <c r="O117" s="64" t="s">
        <v>114</v>
      </c>
      <c r="P117" s="64" t="s">
        <v>67</v>
      </c>
      <c r="Q117" s="64" t="s">
        <v>200</v>
      </c>
      <c r="R117" s="65" t="s">
        <v>69</v>
      </c>
      <c r="S117" s="66" t="s">
        <v>216</v>
      </c>
      <c r="T117" s="67" t="n">
        <v>608</v>
      </c>
      <c r="U117" s="67" t="s">
        <v>217</v>
      </c>
      <c r="V117" s="67" t="n">
        <v>100</v>
      </c>
      <c r="W117" s="68" t="n">
        <v>1</v>
      </c>
      <c r="X117" s="78"/>
      <c r="Y117" s="50"/>
      <c r="Z117" s="51" t="e">
        <f aca="false">+(X117/AC117)</f>
        <v>#DIV/0!</v>
      </c>
      <c r="AA117" s="74" t="n">
        <f aca="false">+AVERAGE(0.6,0.6,0.6,0.6)</f>
        <v>0.6</v>
      </c>
      <c r="AB117" s="74"/>
      <c r="AC117" s="74" t="n">
        <f aca="false">+AB117/V117</f>
        <v>0</v>
      </c>
      <c r="AD117" s="74"/>
      <c r="AE117" s="74"/>
      <c r="AF117" s="74" t="n">
        <v>125.026</v>
      </c>
      <c r="AG117" s="75" t="n">
        <f aca="false">+AVERAGE(163.717,162.883,166.664)</f>
        <v>164.421333333333</v>
      </c>
      <c r="AH117" s="69" t="n">
        <f aca="false">(3600/AG117)*W117</f>
        <v>21.8949690226735</v>
      </c>
      <c r="AI117" s="76" t="n">
        <f aca="false">+AH117*AA117</f>
        <v>13.1369814136041</v>
      </c>
      <c r="AJ117" s="55" t="n">
        <f aca="false">+((3600*AB117)/K117)/V117</f>
        <v>0</v>
      </c>
      <c r="AK117" s="56" t="n">
        <f aca="false">+AH117-AJ117</f>
        <v>21.8949690226735</v>
      </c>
      <c r="AL117" s="56" t="e">
        <f aca="false">+AJ117*Z117</f>
        <v>#DIV/0!</v>
      </c>
      <c r="AM117" s="56" t="e">
        <f aca="false">+AI117-AL117</f>
        <v>#DIV/0!</v>
      </c>
      <c r="AN117" s="56" t="n">
        <f aca="false">+ABS(((3600-K117)*AB117)/K117)/V117</f>
        <v>0</v>
      </c>
      <c r="AO117" s="56" t="e">
        <f aca="false">+AN117*Z117</f>
        <v>#DIV/0!</v>
      </c>
      <c r="AP117" s="56" t="n">
        <f aca="false">+AN117+AJ117</f>
        <v>0</v>
      </c>
      <c r="AQ117" s="56" t="e">
        <f aca="false">+AO117+AL117</f>
        <v>#DIV/0!</v>
      </c>
      <c r="AR117" s="77"/>
    </row>
    <row r="118" customFormat="false" ht="13.8" hidden="false" customHeight="false" outlineLevel="0" collapsed="false">
      <c r="A118" s="58" t="n">
        <v>45033</v>
      </c>
      <c r="B118" s="59" t="n">
        <v>45033</v>
      </c>
      <c r="C118" s="59" t="n">
        <v>45033</v>
      </c>
      <c r="D118" s="63" t="n">
        <f aca="false">+B118-C118</f>
        <v>0</v>
      </c>
      <c r="E118" s="61" t="str">
        <f aca="false">+IF(D118&lt;0,"SÍ","NO")</f>
        <v>NO</v>
      </c>
      <c r="F118" s="61"/>
      <c r="G118" s="61" t="s">
        <v>78</v>
      </c>
      <c r="H118" s="62" t="n">
        <v>0.534722222222222</v>
      </c>
      <c r="I118" s="62" t="n">
        <v>0.636111111111111</v>
      </c>
      <c r="J118" s="62" t="n">
        <f aca="false">+I118-H118</f>
        <v>0.101388888888889</v>
      </c>
      <c r="K118" s="63" t="n">
        <f aca="false">86400*J118</f>
        <v>8760</v>
      </c>
      <c r="L118" s="64" t="s">
        <v>131</v>
      </c>
      <c r="M118" s="64"/>
      <c r="N118" s="64" t="n">
        <v>0.35</v>
      </c>
      <c r="O118" s="64" t="s">
        <v>114</v>
      </c>
      <c r="P118" s="64" t="s">
        <v>67</v>
      </c>
      <c r="Q118" s="64" t="s">
        <v>200</v>
      </c>
      <c r="R118" s="65" t="s">
        <v>82</v>
      </c>
      <c r="S118" s="66" t="n">
        <v>400</v>
      </c>
      <c r="T118" s="67" t="n">
        <v>306</v>
      </c>
      <c r="U118" s="67" t="n">
        <v>90</v>
      </c>
      <c r="V118" s="67" t="n">
        <v>100</v>
      </c>
      <c r="W118" s="68" t="n">
        <v>1</v>
      </c>
      <c r="X118" s="78"/>
      <c r="Y118" s="50"/>
      <c r="Z118" s="51" t="e">
        <f aca="false">+(X118/AC118)</f>
        <v>#DIV/0!</v>
      </c>
      <c r="AA118" s="74" t="n">
        <f aca="false">+AVERAGE(0.24,0.24,0.24,0.24)</f>
        <v>0.24</v>
      </c>
      <c r="AB118" s="74"/>
      <c r="AC118" s="74" t="n">
        <f aca="false">+AB118/V118</f>
        <v>0</v>
      </c>
      <c r="AD118" s="74"/>
      <c r="AE118" s="74"/>
      <c r="AF118" s="74" t="n">
        <v>100.801</v>
      </c>
      <c r="AG118" s="75" t="n">
        <f aca="false">+AVERAGE(71.785,71.48,71.275)</f>
        <v>71.5133333333333</v>
      </c>
      <c r="AH118" s="69" t="n">
        <f aca="false">(3600/AG118)*W118</f>
        <v>50.3402628880395</v>
      </c>
      <c r="AI118" s="76" t="n">
        <f aca="false">+AH118*AA118</f>
        <v>12.0816630931295</v>
      </c>
      <c r="AJ118" s="55" t="n">
        <f aca="false">+((3600*AB118)/K118)/V118</f>
        <v>0</v>
      </c>
      <c r="AK118" s="56" t="n">
        <f aca="false">+AH118-AJ118</f>
        <v>50.3402628880395</v>
      </c>
      <c r="AL118" s="56" t="e">
        <f aca="false">+AJ118*Z118</f>
        <v>#DIV/0!</v>
      </c>
      <c r="AM118" s="56" t="e">
        <f aca="false">+AI118-AL118</f>
        <v>#DIV/0!</v>
      </c>
      <c r="AN118" s="56" t="n">
        <f aca="false">+ABS(((3600-K118)*AB118)/K118)/V118</f>
        <v>0</v>
      </c>
      <c r="AO118" s="56" t="e">
        <f aca="false">+AN118*Z118</f>
        <v>#DIV/0!</v>
      </c>
      <c r="AP118" s="56" t="n">
        <f aca="false">+AN118+AJ118</f>
        <v>0</v>
      </c>
      <c r="AQ118" s="56" t="e">
        <f aca="false">+AO118+AL118</f>
        <v>#DIV/0!</v>
      </c>
      <c r="AR118" s="77"/>
    </row>
    <row r="119" customFormat="false" ht="13.8" hidden="false" customHeight="false" outlineLevel="0" collapsed="false">
      <c r="A119" s="58" t="n">
        <v>45033</v>
      </c>
      <c r="B119" s="59" t="n">
        <v>45034</v>
      </c>
      <c r="C119" s="59" t="n">
        <v>45033</v>
      </c>
      <c r="D119" s="63" t="n">
        <f aca="false">+B119-C119</f>
        <v>1</v>
      </c>
      <c r="E119" s="61" t="str">
        <f aca="false">+IF(D119&lt;0,"SÍ","NO")</f>
        <v>NO</v>
      </c>
      <c r="F119" s="61"/>
      <c r="G119" s="61" t="s">
        <v>97</v>
      </c>
      <c r="H119" s="62" t="n">
        <v>0.180555555555556</v>
      </c>
      <c r="I119" s="62"/>
      <c r="J119" s="62" t="n">
        <f aca="false">+I119-H119</f>
        <v>-0.180555555555556</v>
      </c>
      <c r="K119" s="63" t="n">
        <f aca="false">86400*J119</f>
        <v>-15600</v>
      </c>
      <c r="L119" s="64" t="s">
        <v>218</v>
      </c>
      <c r="M119" s="64"/>
      <c r="N119" s="64" t="n">
        <v>2.4</v>
      </c>
      <c r="O119" s="64" t="s">
        <v>80</v>
      </c>
      <c r="P119" s="64" t="s">
        <v>100</v>
      </c>
      <c r="Q119" s="64" t="s">
        <v>219</v>
      </c>
      <c r="R119" s="65" t="s">
        <v>102</v>
      </c>
      <c r="S119" s="79" t="n">
        <v>215</v>
      </c>
      <c r="T119" s="80" t="n">
        <v>706</v>
      </c>
      <c r="U119" s="80" t="n">
        <v>45</v>
      </c>
      <c r="V119" s="80" t="n">
        <v>50</v>
      </c>
      <c r="W119" s="81" t="n">
        <v>50</v>
      </c>
      <c r="X119" s="82"/>
      <c r="Y119" s="83"/>
      <c r="Z119" s="84" t="e">
        <f aca="false">+(X119/AC119)</f>
        <v>#DIV/0!</v>
      </c>
      <c r="AA119" s="85" t="n">
        <f aca="false">+AVERAGE(1.96,2.42,1.96,2)</f>
        <v>2.085</v>
      </c>
      <c r="AB119" s="85"/>
      <c r="AC119" s="85" t="n">
        <f aca="false">+AB119/V119</f>
        <v>0</v>
      </c>
      <c r="AD119" s="85"/>
      <c r="AE119" s="85"/>
      <c r="AF119" s="85" t="n">
        <v>109.789</v>
      </c>
      <c r="AG119" s="86"/>
      <c r="AH119" s="87" t="e">
        <f aca="false">(3600/AG119)*W119</f>
        <v>#DIV/0!</v>
      </c>
      <c r="AI119" s="88" t="e">
        <f aca="false">+AH119*AA119</f>
        <v>#DIV/0!</v>
      </c>
      <c r="AJ119" s="55" t="n">
        <f aca="false">+((3600*AB119)/K119)/V119</f>
        <v>-0</v>
      </c>
      <c r="AK119" s="56" t="e">
        <f aca="false">+AH119-AJ119</f>
        <v>#DIV/0!</v>
      </c>
      <c r="AL119" s="56" t="e">
        <f aca="false">+AJ119*Z119</f>
        <v>#DIV/0!</v>
      </c>
      <c r="AM119" s="56" t="e">
        <f aca="false">+AI119-AL119</f>
        <v>#DIV/0!</v>
      </c>
      <c r="AN119" s="56" t="n">
        <f aca="false">+ABS(((3600-K119)*AB119)/K119)/V119</f>
        <v>0</v>
      </c>
      <c r="AO119" s="56" t="e">
        <f aca="false">+AN119*Z119</f>
        <v>#DIV/0!</v>
      </c>
      <c r="AP119" s="56" t="n">
        <f aca="false">+AN119+AJ119</f>
        <v>0</v>
      </c>
      <c r="AQ119" s="56" t="e">
        <f aca="false">+AO119+AL119</f>
        <v>#DIV/0!</v>
      </c>
      <c r="AR119" s="77"/>
    </row>
  </sheetData>
  <autoFilter ref="A2:AQ119"/>
  <mergeCells count="5">
    <mergeCell ref="A1:R1"/>
    <mergeCell ref="S1:W1"/>
    <mergeCell ref="X1:AG1"/>
    <mergeCell ref="AH1:AI1"/>
    <mergeCell ref="AJ1:AQ1"/>
  </mergeCells>
  <conditionalFormatting sqref="E3:E119">
    <cfRule type="cellIs" priority="2" operator="equal" aboveAverage="0" equalAverage="0" bottom="0" percent="0" rank="0" text="" dxfId="14">
      <formula>"NO"</formula>
    </cfRule>
    <cfRule type="containsText" priority="3" operator="containsText" aboveAverage="0" equalAverage="0" bottom="0" percent="0" rank="0" text="SÍ" dxfId="15">
      <formula>NOT(ISERROR(SEARCH("SÍ",E3)))</formula>
    </cfRule>
    <cfRule type="cellIs" priority="4" operator="equal" aboveAverage="0" equalAverage="0" bottom="0" percent="0" rank="0" text="" dxfId="16">
      <formula>"SÍ"</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L25"/>
  <sheetViews>
    <sheetView showFormulas="false" showGridLines="true" showRowColHeaders="true" showZeros="true" rightToLeft="false" tabSelected="false" showOutlineSymbols="true" defaultGridColor="true" view="normal" topLeftCell="Z1" colorId="64" zoomScale="52" zoomScaleNormal="52" zoomScalePageLayoutView="100" workbookViewId="0">
      <pane xSplit="0" ySplit="2" topLeftCell="A6" activePane="bottomLeft" state="frozen"/>
      <selection pane="topLeft" activeCell="Z1" activeCellId="0" sqref="Z1"/>
      <selection pane="bottomLeft" activeCell="AN36" activeCellId="0" sqref="AN36"/>
    </sheetView>
  </sheetViews>
  <sheetFormatPr defaultColWidth="10.6796875" defaultRowHeight="14.25" zeroHeight="false" outlineLevelRow="0" outlineLevelCol="0"/>
  <cols>
    <col collapsed="false" customWidth="true" hidden="false" outlineLevel="0" max="4" min="1" style="1" width="14.21"/>
    <col collapsed="false" customWidth="true" hidden="false" outlineLevel="0" max="5" min="5" style="1" width="16.22"/>
    <col collapsed="false" customWidth="true" hidden="false" outlineLevel="0" max="6" min="6" style="1" width="27.34"/>
    <col collapsed="false" customWidth="true" hidden="false" outlineLevel="0" max="7" min="7" style="1" width="14.44"/>
    <col collapsed="false" customWidth="true" hidden="false" outlineLevel="0" max="9" min="9" style="1" width="12.56"/>
    <col collapsed="false" customWidth="true" hidden="false" outlineLevel="0" max="10" min="10" style="1" width="14.11"/>
    <col collapsed="false" customWidth="true" hidden="false" outlineLevel="0" max="11" min="11" style="1" width="17.56"/>
    <col collapsed="false" customWidth="true" hidden="false" outlineLevel="0" max="12" min="12" style="1" width="17.22"/>
    <col collapsed="false" customWidth="true" hidden="false" outlineLevel="0" max="13" min="13" style="1" width="12.88"/>
    <col collapsed="false" customWidth="true" hidden="false" outlineLevel="0" max="14" min="14" style="1" width="14.79"/>
    <col collapsed="false" customWidth="true" hidden="false" outlineLevel="0" max="15" min="15" style="1" width="18.88"/>
    <col collapsed="false" customWidth="true" hidden="false" outlineLevel="0" max="18" min="16" style="1" width="17"/>
    <col collapsed="false" customWidth="true" hidden="false" outlineLevel="0" max="19" min="19" style="1" width="21.44"/>
    <col collapsed="false" customWidth="true" hidden="false" outlineLevel="0" max="21" min="20" style="1" width="16.22"/>
    <col collapsed="false" customWidth="true" hidden="false" outlineLevel="0" max="22" min="22" style="1" width="22.33"/>
    <col collapsed="false" customWidth="true" hidden="false" outlineLevel="0" max="23" min="23" style="1" width="23.11"/>
    <col collapsed="false" customWidth="true" hidden="false" outlineLevel="0" max="24" min="24" style="1" width="8.11"/>
    <col collapsed="false" customWidth="true" hidden="false" outlineLevel="0" max="26" min="25" style="1" width="10.44"/>
    <col collapsed="false" customWidth="true" hidden="false" outlineLevel="0" max="29" min="27" style="1" width="7.76"/>
    <col collapsed="false" customWidth="true" hidden="false" outlineLevel="0" max="30" min="30" style="1" width="10.44"/>
    <col collapsed="false" customWidth="true" hidden="false" outlineLevel="0" max="31" min="31" style="1" width="13.44"/>
    <col collapsed="false" customWidth="true" hidden="false" outlineLevel="0" max="32" min="32" style="1" width="12.44"/>
    <col collapsed="false" customWidth="true" hidden="false" outlineLevel="0" max="33" min="33" style="1" width="14.88"/>
    <col collapsed="false" customWidth="true" hidden="false" outlineLevel="0" max="34" min="34" style="1" width="14.67"/>
    <col collapsed="false" customWidth="true" hidden="false" outlineLevel="0" max="35" min="35" style="1" width="15.66"/>
    <col collapsed="false" customWidth="true" hidden="false" outlineLevel="0" max="36" min="36" style="1" width="14.88"/>
    <col collapsed="false" customWidth="true" hidden="false" outlineLevel="0" max="37" min="37" style="1" width="21.11"/>
    <col collapsed="false" customWidth="true" hidden="false" outlineLevel="0" max="38" min="38" style="1" width="20.22"/>
    <col collapsed="false" customWidth="true" hidden="false" outlineLevel="0" max="39" min="39" style="1" width="14.88"/>
    <col collapsed="false" customWidth="true" hidden="false" outlineLevel="0" max="43" min="40" style="1" width="16.33"/>
    <col collapsed="false" customWidth="true" hidden="false" outlineLevel="0" max="44" min="44" style="1" width="18.56"/>
    <col collapsed="false" customWidth="true" hidden="false" outlineLevel="0" max="45" min="45" style="1" width="20.44"/>
    <col collapsed="false" customWidth="true" hidden="false" outlineLevel="0" max="46" min="46" style="1" width="16.56"/>
    <col collapsed="false" customWidth="true" hidden="false" outlineLevel="0" max="47" min="47" style="1" width="19.33"/>
    <col collapsed="false" customWidth="true" hidden="false" outlineLevel="0" max="48" min="48" style="1" width="20.22"/>
    <col collapsed="false" customWidth="true" hidden="false" outlineLevel="0" max="49" min="49" style="1" width="19.67"/>
    <col collapsed="false" customWidth="true" hidden="false" outlineLevel="0" max="50" min="50" style="1" width="16.33"/>
    <col collapsed="false" customWidth="true" hidden="false" outlineLevel="0" max="51" min="51" style="1" width="21.44"/>
    <col collapsed="false" customWidth="true" hidden="false" outlineLevel="0" max="52" min="52" style="1" width="20.56"/>
    <col collapsed="false" customWidth="true" hidden="false" outlineLevel="0" max="53" min="53" style="1" width="24.88"/>
    <col collapsed="false" customWidth="true" hidden="false" outlineLevel="0" max="54" min="54" style="1" width="30.88"/>
    <col collapsed="false" customWidth="true" hidden="false" outlineLevel="0" max="55" min="55" style="1" width="109.56"/>
    <col collapsed="false" customWidth="true" hidden="false" outlineLevel="0" max="56" min="56" style="1" width="20"/>
    <col collapsed="false" customWidth="true" hidden="false" outlineLevel="0" max="57" min="57" style="1" width="14.79"/>
  </cols>
  <sheetData>
    <row r="1" customFormat="false" ht="33.75" hidden="false" customHeight="false" outlineLevel="0" collapsed="false">
      <c r="A1" s="89" t="s">
        <v>16</v>
      </c>
      <c r="B1" s="89"/>
      <c r="C1" s="89"/>
      <c r="D1" s="89"/>
      <c r="E1" s="89"/>
      <c r="F1" s="89"/>
      <c r="G1" s="89"/>
      <c r="H1" s="89"/>
      <c r="I1" s="89"/>
      <c r="J1" s="89"/>
      <c r="K1" s="89"/>
      <c r="L1" s="89"/>
      <c r="M1" s="89"/>
      <c r="N1" s="89"/>
      <c r="O1" s="89"/>
      <c r="P1" s="89"/>
      <c r="Q1" s="89"/>
      <c r="R1" s="89"/>
      <c r="S1" s="89"/>
      <c r="T1" s="89"/>
      <c r="U1" s="89"/>
      <c r="V1" s="90" t="s">
        <v>17</v>
      </c>
      <c r="W1" s="90"/>
      <c r="X1" s="91" t="s">
        <v>220</v>
      </c>
      <c r="Y1" s="91"/>
      <c r="Z1" s="91"/>
      <c r="AA1" s="91"/>
      <c r="AB1" s="91"/>
      <c r="AC1" s="91"/>
      <c r="AD1" s="91"/>
      <c r="AE1" s="91" t="s">
        <v>221</v>
      </c>
      <c r="AF1" s="91"/>
      <c r="AG1" s="91"/>
      <c r="AH1" s="91"/>
      <c r="AI1" s="91"/>
      <c r="AJ1" s="91"/>
      <c r="AK1" s="23" t="s">
        <v>222</v>
      </c>
      <c r="AL1" s="23"/>
      <c r="AM1" s="23"/>
      <c r="AN1" s="23"/>
      <c r="AO1" s="23"/>
      <c r="AP1" s="23"/>
      <c r="AQ1" s="23"/>
      <c r="AR1" s="23"/>
      <c r="AS1" s="23"/>
      <c r="AT1" s="23"/>
      <c r="AU1" s="23"/>
      <c r="AV1" s="23"/>
      <c r="AW1" s="23"/>
      <c r="AX1" s="23"/>
      <c r="AY1" s="23"/>
      <c r="AZ1" s="23"/>
      <c r="BA1" s="23"/>
      <c r="BB1" s="23"/>
    </row>
    <row r="2" customFormat="false" ht="57.75" hidden="false" customHeight="false" outlineLevel="0" collapsed="false">
      <c r="A2" s="30" t="s">
        <v>21</v>
      </c>
      <c r="B2" s="33" t="s">
        <v>22</v>
      </c>
      <c r="C2" s="30" t="s">
        <v>23</v>
      </c>
      <c r="D2" s="92" t="s">
        <v>24</v>
      </c>
      <c r="E2" s="29" t="s">
        <v>25</v>
      </c>
      <c r="F2" s="34" t="s">
        <v>26</v>
      </c>
      <c r="G2" s="30" t="s">
        <v>27</v>
      </c>
      <c r="H2" s="34" t="s">
        <v>28</v>
      </c>
      <c r="I2" s="30" t="s">
        <v>29</v>
      </c>
      <c r="J2" s="29" t="s">
        <v>30</v>
      </c>
      <c r="K2" s="29" t="s">
        <v>31</v>
      </c>
      <c r="L2" s="34" t="s">
        <v>32</v>
      </c>
      <c r="M2" s="30" t="s">
        <v>34</v>
      </c>
      <c r="N2" s="34" t="s">
        <v>35</v>
      </c>
      <c r="O2" s="30" t="s">
        <v>36</v>
      </c>
      <c r="P2" s="34" t="s">
        <v>37</v>
      </c>
      <c r="Q2" s="30" t="s">
        <v>38</v>
      </c>
      <c r="R2" s="93" t="s">
        <v>223</v>
      </c>
      <c r="S2" s="93" t="s">
        <v>224</v>
      </c>
      <c r="T2" s="93" t="s">
        <v>225</v>
      </c>
      <c r="U2" s="94" t="s">
        <v>45</v>
      </c>
      <c r="V2" s="93" t="s">
        <v>226</v>
      </c>
      <c r="W2" s="34" t="s">
        <v>227</v>
      </c>
      <c r="X2" s="30" t="s">
        <v>66</v>
      </c>
      <c r="Y2" s="93" t="s">
        <v>228</v>
      </c>
      <c r="Z2" s="93" t="s">
        <v>229</v>
      </c>
      <c r="AA2" s="93" t="s">
        <v>230</v>
      </c>
      <c r="AB2" s="93" t="s">
        <v>231</v>
      </c>
      <c r="AC2" s="93" t="s">
        <v>232</v>
      </c>
      <c r="AD2" s="29" t="s">
        <v>233</v>
      </c>
      <c r="AE2" s="30" t="s">
        <v>66</v>
      </c>
      <c r="AF2" s="93" t="s">
        <v>228</v>
      </c>
      <c r="AG2" s="93" t="s">
        <v>229</v>
      </c>
      <c r="AH2" s="93" t="s">
        <v>230</v>
      </c>
      <c r="AI2" s="93" t="s">
        <v>231</v>
      </c>
      <c r="AJ2" s="93" t="s">
        <v>232</v>
      </c>
      <c r="AK2" s="32" t="s">
        <v>234</v>
      </c>
      <c r="AL2" s="32" t="s">
        <v>235</v>
      </c>
      <c r="AM2" s="29" t="s">
        <v>30</v>
      </c>
      <c r="AN2" s="29" t="s">
        <v>31</v>
      </c>
      <c r="AO2" s="26" t="s">
        <v>236</v>
      </c>
      <c r="AP2" s="32" t="s">
        <v>237</v>
      </c>
      <c r="AQ2" s="29" t="s">
        <v>30</v>
      </c>
      <c r="AR2" s="29" t="s">
        <v>238</v>
      </c>
      <c r="AS2" s="30" t="s">
        <v>239</v>
      </c>
      <c r="AT2" s="30" t="s">
        <v>240</v>
      </c>
      <c r="AU2" s="34" t="s">
        <v>241</v>
      </c>
      <c r="AV2" s="30" t="s">
        <v>242</v>
      </c>
      <c r="AW2" s="34" t="s">
        <v>243</v>
      </c>
      <c r="AX2" s="30" t="s">
        <v>244</v>
      </c>
      <c r="AY2" s="34" t="s">
        <v>245</v>
      </c>
      <c r="AZ2" s="30" t="s">
        <v>246</v>
      </c>
      <c r="BA2" s="34" t="s">
        <v>247</v>
      </c>
      <c r="BB2" s="30" t="s">
        <v>248</v>
      </c>
      <c r="BC2" s="30" t="s">
        <v>63</v>
      </c>
      <c r="BF2" s="36"/>
      <c r="BG2" s="36"/>
      <c r="BH2" s="36"/>
      <c r="BI2" s="36"/>
      <c r="BJ2" s="36"/>
      <c r="BK2" s="36"/>
      <c r="BL2" s="36"/>
    </row>
    <row r="3" customFormat="false" ht="28.5" hidden="false" customHeight="false" outlineLevel="0" collapsed="false">
      <c r="A3" s="95" t="n">
        <v>44972</v>
      </c>
      <c r="B3" s="38" t="n">
        <v>44973</v>
      </c>
      <c r="C3" s="38" t="n">
        <v>44972</v>
      </c>
      <c r="D3" s="39" t="n">
        <f aca="false">+B3-C3</f>
        <v>1</v>
      </c>
      <c r="E3" s="40" t="str">
        <f aca="false">+IF(D3&lt;0,"SÍ","NO")</f>
        <v>NO</v>
      </c>
      <c r="F3" s="40"/>
      <c r="G3" s="40" t="s">
        <v>249</v>
      </c>
      <c r="H3" s="96" t="n">
        <v>0.391666666666667</v>
      </c>
      <c r="I3" s="96" t="n">
        <v>0.445138888888889</v>
      </c>
      <c r="J3" s="96" t="n">
        <f aca="false">+I3-H3</f>
        <v>0.0534722222222223</v>
      </c>
      <c r="K3" s="97" t="n">
        <f aca="false">86400*J3</f>
        <v>4620</v>
      </c>
      <c r="L3" s="98" t="s">
        <v>250</v>
      </c>
      <c r="M3" s="98" t="n">
        <v>0.8</v>
      </c>
      <c r="N3" s="98" t="s">
        <v>66</v>
      </c>
      <c r="O3" s="98" t="s">
        <v>67</v>
      </c>
      <c r="P3" s="98" t="s">
        <v>251</v>
      </c>
      <c r="Q3" s="98" t="s">
        <v>252</v>
      </c>
      <c r="R3" s="99"/>
      <c r="S3" s="99"/>
      <c r="T3" s="99" t="s">
        <v>253</v>
      </c>
      <c r="U3" s="65"/>
      <c r="V3" s="100"/>
      <c r="W3" s="101"/>
      <c r="X3" s="53"/>
      <c r="Y3" s="102"/>
      <c r="Z3" s="102"/>
      <c r="AA3" s="102"/>
      <c r="AB3" s="102"/>
      <c r="AC3" s="102"/>
      <c r="AD3" s="70" t="n">
        <f aca="false">+SUM(X3:AC3)</f>
        <v>0</v>
      </c>
      <c r="AE3" s="53"/>
      <c r="AF3" s="102"/>
      <c r="AG3" s="102"/>
      <c r="AH3" s="102"/>
      <c r="AI3" s="102"/>
      <c r="AJ3" s="54"/>
      <c r="AK3" s="103"/>
      <c r="AL3" s="103"/>
      <c r="AM3" s="104"/>
      <c r="AN3" s="105"/>
      <c r="AO3" s="106" t="n">
        <v>0.391666666666667</v>
      </c>
      <c r="AP3" s="106" t="n">
        <v>0.445138888888889</v>
      </c>
      <c r="AQ3" s="107" t="n">
        <f aca="false">+AP3-AO3</f>
        <v>0.0534722222222223</v>
      </c>
      <c r="AR3" s="108" t="n">
        <f aca="false">86400*AQ3</f>
        <v>4620</v>
      </c>
      <c r="AS3" s="109" t="n">
        <v>4620.79</v>
      </c>
      <c r="AT3" s="109"/>
      <c r="AU3" s="109"/>
      <c r="AV3" s="109"/>
      <c r="AW3" s="109"/>
      <c r="AX3" s="109"/>
      <c r="AY3" s="109"/>
      <c r="AZ3" s="109"/>
      <c r="BA3" s="109"/>
      <c r="BB3" s="110" t="s">
        <v>254</v>
      </c>
      <c r="BC3" s="111"/>
      <c r="BF3" s="112"/>
      <c r="BG3" s="113"/>
      <c r="BH3" s="112"/>
      <c r="BI3" s="112"/>
      <c r="BJ3" s="112"/>
      <c r="BK3" s="112"/>
    </row>
    <row r="4" customFormat="false" ht="14.25" hidden="false" customHeight="false" outlineLevel="0" collapsed="false">
      <c r="A4" s="58" t="n">
        <v>44972</v>
      </c>
      <c r="B4" s="59"/>
      <c r="C4" s="59"/>
      <c r="D4" s="114" t="n">
        <f aca="false">+B4-C4</f>
        <v>0</v>
      </c>
      <c r="E4" s="40" t="str">
        <f aca="false">+IF(D4&lt;0,"SÍ","NO")</f>
        <v>NO</v>
      </c>
      <c r="F4" s="61"/>
      <c r="G4" s="61" t="s">
        <v>249</v>
      </c>
      <c r="H4" s="62" t="n">
        <v>0.445138888888889</v>
      </c>
      <c r="I4" s="62" t="n">
        <v>0.5</v>
      </c>
      <c r="J4" s="62" t="n">
        <f aca="false">+I4-H4</f>
        <v>0.0548611111111111</v>
      </c>
      <c r="K4" s="63" t="n">
        <f aca="false">86400*J4</f>
        <v>4740</v>
      </c>
      <c r="L4" s="64" t="s">
        <v>250</v>
      </c>
      <c r="M4" s="64" t="n">
        <v>0.8</v>
      </c>
      <c r="N4" s="64" t="s">
        <v>66</v>
      </c>
      <c r="O4" s="64" t="s">
        <v>67</v>
      </c>
      <c r="P4" s="64" t="s">
        <v>251</v>
      </c>
      <c r="Q4" s="64" t="s">
        <v>252</v>
      </c>
      <c r="R4" s="99"/>
      <c r="S4" s="99"/>
      <c r="T4" s="115"/>
      <c r="U4" s="65"/>
      <c r="V4" s="116"/>
      <c r="W4" s="117"/>
      <c r="X4" s="118"/>
      <c r="Y4" s="119"/>
      <c r="Z4" s="119"/>
      <c r="AA4" s="119"/>
      <c r="AB4" s="119"/>
      <c r="AC4" s="119"/>
      <c r="AD4" s="76" t="n">
        <f aca="false">+SUM(X4:AC4)</f>
        <v>0</v>
      </c>
      <c r="AE4" s="118"/>
      <c r="AF4" s="119"/>
      <c r="AG4" s="119"/>
      <c r="AH4" s="119"/>
      <c r="AI4" s="119"/>
      <c r="AJ4" s="76"/>
      <c r="AK4" s="120"/>
      <c r="AL4" s="120"/>
      <c r="AM4" s="120"/>
      <c r="AN4" s="120"/>
      <c r="AO4" s="106" t="n">
        <v>0.445138888888889</v>
      </c>
      <c r="AP4" s="106" t="n">
        <v>0.5</v>
      </c>
      <c r="AQ4" s="107" t="n">
        <f aca="false">+AP4-AO4</f>
        <v>0.0548611111111111</v>
      </c>
      <c r="AR4" s="108" t="n">
        <f aca="false">86400*AQ4</f>
        <v>4740</v>
      </c>
      <c r="AS4" s="74" t="n">
        <v>4740.385</v>
      </c>
      <c r="AT4" s="74"/>
      <c r="AU4" s="74"/>
      <c r="AV4" s="74"/>
      <c r="AW4" s="74"/>
      <c r="AX4" s="74"/>
      <c r="AY4" s="74"/>
      <c r="AZ4" s="74"/>
      <c r="BA4" s="74"/>
      <c r="BB4" s="75"/>
      <c r="BC4" s="121"/>
    </row>
    <row r="5" customFormat="false" ht="28.5" hidden="false" customHeight="false" outlineLevel="0" collapsed="false">
      <c r="A5" s="58" t="n">
        <v>44972</v>
      </c>
      <c r="B5" s="59"/>
      <c r="C5" s="59"/>
      <c r="D5" s="114" t="n">
        <f aca="false">+B5-C5</f>
        <v>0</v>
      </c>
      <c r="E5" s="40" t="str">
        <f aca="false">+IF(D5&lt;0,"SÍ","NO")</f>
        <v>NO</v>
      </c>
      <c r="F5" s="61"/>
      <c r="G5" s="61" t="s">
        <v>249</v>
      </c>
      <c r="H5" s="62" t="n">
        <v>0.418055555555556</v>
      </c>
      <c r="I5" s="62" t="n">
        <v>0.5125</v>
      </c>
      <c r="J5" s="62" t="n">
        <f aca="false">+I5-H5</f>
        <v>0.0944444444444445</v>
      </c>
      <c r="K5" s="63" t="n">
        <f aca="false">86400*J5</f>
        <v>8160.00000000001</v>
      </c>
      <c r="L5" s="64" t="s">
        <v>255</v>
      </c>
      <c r="M5" s="64" t="n">
        <v>1.3</v>
      </c>
      <c r="N5" s="64" t="s">
        <v>114</v>
      </c>
      <c r="O5" s="64" t="s">
        <v>67</v>
      </c>
      <c r="P5" s="64" t="s">
        <v>256</v>
      </c>
      <c r="Q5" s="64" t="s">
        <v>257</v>
      </c>
      <c r="R5" s="99"/>
      <c r="S5" s="99"/>
      <c r="T5" s="115" t="n">
        <v>26.7</v>
      </c>
      <c r="U5" s="65"/>
      <c r="V5" s="116"/>
      <c r="W5" s="117"/>
      <c r="X5" s="118"/>
      <c r="Y5" s="119"/>
      <c r="Z5" s="119"/>
      <c r="AA5" s="119"/>
      <c r="AB5" s="119"/>
      <c r="AC5" s="119"/>
      <c r="AD5" s="76" t="n">
        <f aca="false">+SUM(X5:AC5)</f>
        <v>0</v>
      </c>
      <c r="AE5" s="118"/>
      <c r="AF5" s="119"/>
      <c r="AG5" s="119"/>
      <c r="AH5" s="119"/>
      <c r="AI5" s="119"/>
      <c r="AJ5" s="76"/>
      <c r="AK5" s="120"/>
      <c r="AL5" s="120"/>
      <c r="AM5" s="120"/>
      <c r="AN5" s="120"/>
      <c r="AO5" s="107" t="n">
        <v>0.418055555555556</v>
      </c>
      <c r="AP5" s="107" t="n">
        <v>0.5125</v>
      </c>
      <c r="AQ5" s="107" t="n">
        <f aca="false">+AP5-AO5</f>
        <v>0.0944444444444445</v>
      </c>
      <c r="AR5" s="108" t="n">
        <f aca="false">86400*AQ5</f>
        <v>8160.00000000001</v>
      </c>
      <c r="AS5" s="74" t="s">
        <v>258</v>
      </c>
      <c r="AT5" s="74"/>
      <c r="AU5" s="74"/>
      <c r="AV5" s="74"/>
      <c r="AW5" s="74"/>
      <c r="AX5" s="74"/>
      <c r="AY5" s="74"/>
      <c r="AZ5" s="74" t="s">
        <v>259</v>
      </c>
      <c r="BA5" s="74" t="s">
        <v>260</v>
      </c>
      <c r="BB5" s="75" t="s">
        <v>254</v>
      </c>
      <c r="BC5" s="121"/>
    </row>
    <row r="6" customFormat="false" ht="14.25" hidden="false" customHeight="false" outlineLevel="0" collapsed="false">
      <c r="A6" s="58" t="n">
        <v>44979</v>
      </c>
      <c r="B6" s="59"/>
      <c r="C6" s="59"/>
      <c r="D6" s="114" t="n">
        <f aca="false">+B6-C6</f>
        <v>0</v>
      </c>
      <c r="E6" s="40" t="str">
        <f aca="false">+IF(D6&lt;0,"SÍ","NO")</f>
        <v>NO</v>
      </c>
      <c r="F6" s="64" t="s">
        <v>261</v>
      </c>
      <c r="G6" s="61" t="s">
        <v>249</v>
      </c>
      <c r="H6" s="62" t="n">
        <v>0.470833333333333</v>
      </c>
      <c r="I6" s="62" t="n">
        <v>0.5625</v>
      </c>
      <c r="J6" s="62" t="n">
        <f aca="false">+I6-H6</f>
        <v>0.0916666666666666</v>
      </c>
      <c r="K6" s="63" t="n">
        <f aca="false">86400*J6</f>
        <v>7920</v>
      </c>
      <c r="L6" s="64" t="s">
        <v>262</v>
      </c>
      <c r="M6" s="64" t="n">
        <v>1</v>
      </c>
      <c r="N6" s="64" t="s">
        <v>80</v>
      </c>
      <c r="O6" s="64" t="s">
        <v>67</v>
      </c>
      <c r="P6" s="64"/>
      <c r="Q6" s="64" t="s">
        <v>263</v>
      </c>
      <c r="R6" s="99"/>
      <c r="S6" s="99"/>
      <c r="T6" s="115" t="n">
        <v>23.08</v>
      </c>
      <c r="U6" s="65"/>
      <c r="V6" s="116" t="n">
        <v>37</v>
      </c>
      <c r="W6" s="117" t="n">
        <v>8.1</v>
      </c>
      <c r="X6" s="118"/>
      <c r="Y6" s="119"/>
      <c r="Z6" s="119"/>
      <c r="AA6" s="119"/>
      <c r="AB6" s="119"/>
      <c r="AC6" s="119"/>
      <c r="AD6" s="76" t="n">
        <f aca="false">+SUM(X6:AC6)</f>
        <v>0</v>
      </c>
      <c r="AE6" s="118"/>
      <c r="AF6" s="119"/>
      <c r="AG6" s="119"/>
      <c r="AH6" s="119"/>
      <c r="AI6" s="119"/>
      <c r="AJ6" s="76"/>
      <c r="AK6" s="120"/>
      <c r="AL6" s="120"/>
      <c r="AM6" s="120"/>
      <c r="AN6" s="120"/>
      <c r="AO6" s="107" t="n">
        <v>0.470833333333333</v>
      </c>
      <c r="AP6" s="107" t="n">
        <v>0.5625</v>
      </c>
      <c r="AQ6" s="107" t="n">
        <f aca="false">+AP6-AO6</f>
        <v>0.0916666666666666</v>
      </c>
      <c r="AR6" s="108" t="n">
        <f aca="false">86400*AQ6</f>
        <v>7920</v>
      </c>
      <c r="AS6" s="74" t="s">
        <v>264</v>
      </c>
      <c r="AT6" s="74"/>
      <c r="AU6" s="74" t="s">
        <v>265</v>
      </c>
      <c r="AV6" s="74" t="s">
        <v>266</v>
      </c>
      <c r="AW6" s="74" t="s">
        <v>267</v>
      </c>
      <c r="AX6" s="74" t="s">
        <v>268</v>
      </c>
      <c r="AY6" s="74"/>
      <c r="AZ6" s="74"/>
      <c r="BA6" s="74"/>
      <c r="BB6" s="75"/>
      <c r="BC6" s="121"/>
    </row>
    <row r="7" customFormat="false" ht="14.25" hidden="false" customHeight="false" outlineLevel="0" collapsed="false">
      <c r="A7" s="58" t="n">
        <v>44979</v>
      </c>
      <c r="B7" s="59"/>
      <c r="C7" s="59"/>
      <c r="D7" s="114" t="n">
        <f aca="false">+B7-C7</f>
        <v>0</v>
      </c>
      <c r="E7" s="40" t="str">
        <f aca="false">+IF(D7&lt;0,"SÍ","NO")</f>
        <v>NO</v>
      </c>
      <c r="F7" s="64" t="s">
        <v>269</v>
      </c>
      <c r="G7" s="61" t="s">
        <v>249</v>
      </c>
      <c r="H7" s="62" t="n">
        <v>0.464583333333333</v>
      </c>
      <c r="I7" s="62" t="n">
        <v>0.536805555555556</v>
      </c>
      <c r="J7" s="62" t="n">
        <f aca="false">+I7-H7</f>
        <v>0.0722222222222222</v>
      </c>
      <c r="K7" s="63" t="n">
        <f aca="false">86400*J7</f>
        <v>6240</v>
      </c>
      <c r="L7" s="64" t="s">
        <v>270</v>
      </c>
      <c r="M7" s="64" t="n">
        <v>0.9</v>
      </c>
      <c r="N7" s="64" t="s">
        <v>66</v>
      </c>
      <c r="O7" s="64" t="s">
        <v>67</v>
      </c>
      <c r="P7" s="64"/>
      <c r="Q7" s="64" t="s">
        <v>252</v>
      </c>
      <c r="R7" s="99"/>
      <c r="S7" s="99"/>
      <c r="T7" s="115" t="n">
        <v>41.2</v>
      </c>
      <c r="U7" s="65"/>
      <c r="V7" s="116" t="n">
        <v>22.4</v>
      </c>
      <c r="W7" s="117" t="n">
        <v>38.6</v>
      </c>
      <c r="X7" s="118"/>
      <c r="Y7" s="119"/>
      <c r="Z7" s="119"/>
      <c r="AA7" s="119"/>
      <c r="AB7" s="119"/>
      <c r="AC7" s="119"/>
      <c r="AD7" s="76" t="n">
        <f aca="false">+SUM(X7:AC7)</f>
        <v>0</v>
      </c>
      <c r="AE7" s="118"/>
      <c r="AF7" s="119"/>
      <c r="AG7" s="119"/>
      <c r="AH7" s="119"/>
      <c r="AI7" s="119"/>
      <c r="AJ7" s="76"/>
      <c r="AK7" s="120"/>
      <c r="AL7" s="120"/>
      <c r="AM7" s="120"/>
      <c r="AN7" s="120"/>
      <c r="AO7" s="107" t="n">
        <v>0.464583333333333</v>
      </c>
      <c r="AP7" s="107" t="n">
        <v>0.536805555555556</v>
      </c>
      <c r="AQ7" s="107" t="n">
        <f aca="false">+AP7-AO7</f>
        <v>0.0722222222222222</v>
      </c>
      <c r="AR7" s="108" t="n">
        <f aca="false">86400*AQ7</f>
        <v>6240</v>
      </c>
      <c r="AS7" s="74" t="s">
        <v>271</v>
      </c>
      <c r="AT7" s="74"/>
      <c r="AU7" s="74" t="s">
        <v>272</v>
      </c>
      <c r="AV7" s="74" t="s">
        <v>273</v>
      </c>
      <c r="AW7" s="74" t="s">
        <v>274</v>
      </c>
      <c r="AX7" s="74" t="s">
        <v>275</v>
      </c>
      <c r="AY7" s="74"/>
      <c r="AZ7" s="74"/>
      <c r="BA7" s="74"/>
      <c r="BB7" s="75"/>
      <c r="BC7" s="121" t="s">
        <v>276</v>
      </c>
    </row>
    <row r="8" customFormat="false" ht="186.75" hidden="false" customHeight="false" outlineLevel="0" collapsed="false">
      <c r="A8" s="58" t="n">
        <v>44985</v>
      </c>
      <c r="B8" s="59"/>
      <c r="C8" s="59"/>
      <c r="D8" s="114" t="n">
        <f aca="false">+B8-C8</f>
        <v>0</v>
      </c>
      <c r="E8" s="40" t="str">
        <f aca="false">+IF(D8&lt;0,"SÍ","NO")</f>
        <v>NO</v>
      </c>
      <c r="F8" s="61"/>
      <c r="G8" s="61" t="s">
        <v>249</v>
      </c>
      <c r="H8" s="62" t="n">
        <v>0.416666666666667</v>
      </c>
      <c r="I8" s="62" t="n">
        <v>0.523611111111111</v>
      </c>
      <c r="J8" s="62" t="n">
        <f aca="false">+I8-H8</f>
        <v>0.106944444444444</v>
      </c>
      <c r="K8" s="63" t="n">
        <f aca="false">86400*J8</f>
        <v>9240</v>
      </c>
      <c r="L8" s="64" t="s">
        <v>277</v>
      </c>
      <c r="M8" s="64" t="n">
        <v>2</v>
      </c>
      <c r="N8" s="64" t="s">
        <v>80</v>
      </c>
      <c r="O8" s="64" t="s">
        <v>67</v>
      </c>
      <c r="P8" s="64"/>
      <c r="Q8" s="64" t="s">
        <v>257</v>
      </c>
      <c r="R8" s="99"/>
      <c r="S8" s="99"/>
      <c r="T8" s="115" t="n">
        <v>39.46</v>
      </c>
      <c r="U8" s="65"/>
      <c r="V8" s="116" t="s">
        <v>278</v>
      </c>
      <c r="W8" s="117" t="n">
        <v>5</v>
      </c>
      <c r="X8" s="118"/>
      <c r="Y8" s="119"/>
      <c r="Z8" s="119"/>
      <c r="AA8" s="119"/>
      <c r="AB8" s="119"/>
      <c r="AC8" s="119"/>
      <c r="AD8" s="76" t="n">
        <f aca="false">+SUM(X8:AC8)</f>
        <v>0</v>
      </c>
      <c r="AE8" s="118"/>
      <c r="AF8" s="119"/>
      <c r="AG8" s="119"/>
      <c r="AH8" s="119"/>
      <c r="AI8" s="119"/>
      <c r="AJ8" s="76"/>
      <c r="AK8" s="120"/>
      <c r="AL8" s="120"/>
      <c r="AM8" s="120"/>
      <c r="AN8" s="120"/>
      <c r="AO8" s="107" t="n">
        <v>0.416666666666667</v>
      </c>
      <c r="AP8" s="107" t="n">
        <v>0.523611111111111</v>
      </c>
      <c r="AQ8" s="107" t="n">
        <f aca="false">+AP8-AO8</f>
        <v>0.106944444444444</v>
      </c>
      <c r="AR8" s="108" t="n">
        <f aca="false">86400*AQ8</f>
        <v>9240</v>
      </c>
      <c r="AS8" s="74" t="s">
        <v>279</v>
      </c>
      <c r="AT8" s="74"/>
      <c r="AU8" s="74" t="s">
        <v>280</v>
      </c>
      <c r="AV8" s="74" t="s">
        <v>281</v>
      </c>
      <c r="AW8" s="74" t="s">
        <v>282</v>
      </c>
      <c r="AX8" s="74"/>
      <c r="AY8" s="74"/>
      <c r="AZ8" s="74"/>
      <c r="BA8" s="74"/>
      <c r="BB8" s="75"/>
      <c r="BC8" s="121" t="s">
        <v>283</v>
      </c>
    </row>
    <row r="9" customFormat="false" ht="14.25" hidden="false" customHeight="false" outlineLevel="0" collapsed="false">
      <c r="A9" s="58" t="n">
        <v>44985</v>
      </c>
      <c r="B9" s="59"/>
      <c r="C9" s="59"/>
      <c r="D9" s="114" t="n">
        <f aca="false">+B9-C9</f>
        <v>0</v>
      </c>
      <c r="E9" s="40" t="str">
        <f aca="false">+IF(D9&lt;0,"SÍ","NO")</f>
        <v>NO</v>
      </c>
      <c r="F9" s="61"/>
      <c r="G9" s="61" t="s">
        <v>249</v>
      </c>
      <c r="H9" s="62"/>
      <c r="I9" s="62"/>
      <c r="J9" s="62"/>
      <c r="K9" s="63"/>
      <c r="L9" s="64" t="s">
        <v>284</v>
      </c>
      <c r="M9" s="64" t="n">
        <v>2</v>
      </c>
      <c r="N9" s="64" t="s">
        <v>80</v>
      </c>
      <c r="O9" s="64" t="s">
        <v>67</v>
      </c>
      <c r="P9" s="64"/>
      <c r="Q9" s="64" t="s">
        <v>263</v>
      </c>
      <c r="R9" s="99"/>
      <c r="S9" s="99"/>
      <c r="T9" s="115"/>
      <c r="U9" s="65"/>
      <c r="V9" s="116" t="n">
        <v>37.2</v>
      </c>
      <c r="W9" s="117" t="n">
        <v>4.6</v>
      </c>
      <c r="X9" s="118"/>
      <c r="Y9" s="119"/>
      <c r="Z9" s="119"/>
      <c r="AA9" s="119"/>
      <c r="AB9" s="119"/>
      <c r="AC9" s="119"/>
      <c r="AD9" s="76" t="n">
        <f aca="false">+SUM(X9:AC9)</f>
        <v>0</v>
      </c>
      <c r="AE9" s="118"/>
      <c r="AF9" s="119"/>
      <c r="AG9" s="119"/>
      <c r="AH9" s="119"/>
      <c r="AI9" s="119"/>
      <c r="AJ9" s="76"/>
      <c r="AK9" s="120"/>
      <c r="AL9" s="120"/>
      <c r="AM9" s="122"/>
      <c r="AN9" s="122"/>
      <c r="AO9" s="122"/>
      <c r="AP9" s="122"/>
      <c r="AQ9" s="122"/>
      <c r="AR9" s="120"/>
      <c r="AS9" s="120"/>
      <c r="AT9" s="74"/>
      <c r="AU9" s="74" t="s">
        <v>285</v>
      </c>
      <c r="AV9" s="74" t="s">
        <v>286</v>
      </c>
      <c r="AW9" s="74" t="s">
        <v>287</v>
      </c>
      <c r="AX9" s="74"/>
      <c r="AY9" s="74"/>
      <c r="AZ9" s="74"/>
      <c r="BA9" s="74" t="s">
        <v>288</v>
      </c>
      <c r="BB9" s="75"/>
      <c r="BC9" s="121" t="s">
        <v>289</v>
      </c>
    </row>
    <row r="10" customFormat="false" ht="45.9" hidden="false" customHeight="false" outlineLevel="0" collapsed="false">
      <c r="A10" s="58" t="n">
        <v>44985</v>
      </c>
      <c r="B10" s="59"/>
      <c r="C10" s="59"/>
      <c r="D10" s="114" t="n">
        <f aca="false">+B10-C10</f>
        <v>0</v>
      </c>
      <c r="E10" s="40" t="str">
        <f aca="false">+IF(D10&lt;0,"SÍ","NO")</f>
        <v>NO</v>
      </c>
      <c r="F10" s="61"/>
      <c r="G10" s="61" t="s">
        <v>249</v>
      </c>
      <c r="H10" s="62"/>
      <c r="I10" s="62"/>
      <c r="J10" s="62"/>
      <c r="K10" s="63"/>
      <c r="L10" s="64" t="s">
        <v>277</v>
      </c>
      <c r="M10" s="64" t="n">
        <v>4</v>
      </c>
      <c r="N10" s="64" t="s">
        <v>80</v>
      </c>
      <c r="O10" s="64" t="s">
        <v>67</v>
      </c>
      <c r="P10" s="64"/>
      <c r="Q10" s="64" t="s">
        <v>290</v>
      </c>
      <c r="R10" s="99"/>
      <c r="S10" s="99"/>
      <c r="T10" s="115"/>
      <c r="U10" s="65"/>
      <c r="V10" s="116"/>
      <c r="W10" s="117"/>
      <c r="X10" s="118"/>
      <c r="Y10" s="119"/>
      <c r="Z10" s="119"/>
      <c r="AA10" s="119"/>
      <c r="AB10" s="119"/>
      <c r="AC10" s="119"/>
      <c r="AD10" s="76" t="n">
        <f aca="false">+SUM(X10:AC10)</f>
        <v>0</v>
      </c>
      <c r="AE10" s="118"/>
      <c r="AF10" s="119"/>
      <c r="AG10" s="119"/>
      <c r="AH10" s="119"/>
      <c r="AI10" s="119"/>
      <c r="AJ10" s="76"/>
      <c r="AK10" s="123" t="n">
        <v>0.333333333333333</v>
      </c>
      <c r="AL10" s="124" t="n">
        <v>0.346064814814815</v>
      </c>
      <c r="AM10" s="107" t="n">
        <f aca="false">+AL10-AK10</f>
        <v>0.0127314814814815</v>
      </c>
      <c r="AN10" s="108" t="n">
        <f aca="false">86400*AM10</f>
        <v>1100</v>
      </c>
      <c r="AO10" s="125"/>
      <c r="AP10" s="125"/>
      <c r="AQ10" s="125"/>
      <c r="AR10" s="120"/>
      <c r="AS10" s="126"/>
      <c r="AT10" s="74"/>
      <c r="AU10" s="74"/>
      <c r="AV10" s="74"/>
      <c r="AW10" s="74"/>
      <c r="AX10" s="74"/>
      <c r="AY10" s="74"/>
      <c r="AZ10" s="74"/>
      <c r="BA10" s="74"/>
      <c r="BB10" s="75"/>
      <c r="BC10" s="121" t="s">
        <v>291</v>
      </c>
    </row>
    <row r="11" customFormat="false" ht="14.25" hidden="false" customHeight="false" outlineLevel="0" collapsed="false">
      <c r="A11" s="58" t="n">
        <v>44999</v>
      </c>
      <c r="B11" s="59" t="n">
        <v>45000</v>
      </c>
      <c r="C11" s="59" t="n">
        <v>44999</v>
      </c>
      <c r="D11" s="114" t="n">
        <f aca="false">+B11-C11</f>
        <v>1</v>
      </c>
      <c r="E11" s="40" t="str">
        <f aca="false">+IF(D11&lt;0,"SÍ","NO")</f>
        <v>NO</v>
      </c>
      <c r="F11" s="61"/>
      <c r="G11" s="61" t="s">
        <v>249</v>
      </c>
      <c r="H11" s="62" t="n">
        <v>0.156944444444444</v>
      </c>
      <c r="I11" s="62" t="n">
        <v>0.221527777777778</v>
      </c>
      <c r="J11" s="62" t="n">
        <f aca="false">+I11-H11</f>
        <v>0.0645833333333333</v>
      </c>
      <c r="K11" s="63" t="n">
        <f aca="false">86400*J11</f>
        <v>5580</v>
      </c>
      <c r="L11" s="64" t="s">
        <v>277</v>
      </c>
      <c r="M11" s="64" t="n">
        <v>4</v>
      </c>
      <c r="N11" s="64" t="s">
        <v>80</v>
      </c>
      <c r="O11" s="64" t="s">
        <v>67</v>
      </c>
      <c r="P11" s="64"/>
      <c r="Q11" s="64" t="s">
        <v>290</v>
      </c>
      <c r="R11" s="99"/>
      <c r="S11" s="99"/>
      <c r="T11" s="115" t="n">
        <v>36.76</v>
      </c>
      <c r="U11" s="65"/>
      <c r="V11" s="116" t="n">
        <v>29</v>
      </c>
      <c r="W11" s="117" t="n">
        <v>6.4</v>
      </c>
      <c r="X11" s="118"/>
      <c r="Y11" s="119"/>
      <c r="Z11" s="119"/>
      <c r="AA11" s="119"/>
      <c r="AB11" s="119"/>
      <c r="AC11" s="119"/>
      <c r="AD11" s="76" t="n">
        <f aca="false">+SUM(X11:AC11)</f>
        <v>0</v>
      </c>
      <c r="AE11" s="118"/>
      <c r="AF11" s="119"/>
      <c r="AG11" s="119"/>
      <c r="AH11" s="119"/>
      <c r="AI11" s="119"/>
      <c r="AJ11" s="76"/>
      <c r="AK11" s="127" t="n">
        <v>0.156944444444444</v>
      </c>
      <c r="AL11" s="127" t="n">
        <v>0.156944444444444</v>
      </c>
      <c r="AM11" s="50"/>
      <c r="AN11" s="50"/>
      <c r="AO11" s="50"/>
      <c r="AP11" s="50"/>
      <c r="AQ11" s="50"/>
      <c r="AR11" s="120"/>
      <c r="AS11" s="128" t="n">
        <v>5587.635</v>
      </c>
      <c r="AT11" s="74"/>
      <c r="AU11" s="74" t="s">
        <v>292</v>
      </c>
      <c r="AV11" s="74" t="s">
        <v>293</v>
      </c>
      <c r="AW11" s="74" t="s">
        <v>294</v>
      </c>
      <c r="AX11" s="74"/>
      <c r="AY11" s="74"/>
      <c r="AZ11" s="74"/>
      <c r="BA11" s="74"/>
      <c r="BB11" s="75"/>
      <c r="BC11" s="121"/>
    </row>
    <row r="12" customFormat="false" ht="14.25" hidden="false" customHeight="false" outlineLevel="0" collapsed="false">
      <c r="A12" s="58" t="n">
        <v>45003</v>
      </c>
      <c r="B12" s="59" t="n">
        <v>45001</v>
      </c>
      <c r="C12" s="59" t="n">
        <v>45003</v>
      </c>
      <c r="D12" s="114" t="n">
        <f aca="false">+B12-C12</f>
        <v>-2</v>
      </c>
      <c r="E12" s="40" t="str">
        <f aca="false">+IF(D12&lt;0,"SÍ","NO")</f>
        <v>SÍ</v>
      </c>
      <c r="F12" s="61"/>
      <c r="G12" s="61" t="s">
        <v>249</v>
      </c>
      <c r="H12" s="62" t="n">
        <v>0.472222222222222</v>
      </c>
      <c r="I12" s="62" t="n">
        <v>0.541666666666667</v>
      </c>
      <c r="J12" s="62" t="n">
        <f aca="false">+I12-H12</f>
        <v>0.0694444444444444</v>
      </c>
      <c r="K12" s="63" t="n">
        <f aca="false">86400*J12</f>
        <v>5999.99999999999</v>
      </c>
      <c r="L12" s="64" t="s">
        <v>295</v>
      </c>
      <c r="M12" s="64" t="n">
        <v>2.5</v>
      </c>
      <c r="N12" s="64" t="s">
        <v>80</v>
      </c>
      <c r="O12" s="64" t="s">
        <v>296</v>
      </c>
      <c r="P12" s="64"/>
      <c r="Q12" s="64" t="s">
        <v>290</v>
      </c>
      <c r="R12" s="99"/>
      <c r="S12" s="99"/>
      <c r="T12" s="115" t="n">
        <v>46.3</v>
      </c>
      <c r="U12" s="65"/>
      <c r="V12" s="116" t="s">
        <v>297</v>
      </c>
      <c r="W12" s="117" t="n">
        <v>16.5</v>
      </c>
      <c r="X12" s="118"/>
      <c r="Y12" s="119"/>
      <c r="Z12" s="119"/>
      <c r="AA12" s="119"/>
      <c r="AB12" s="119"/>
      <c r="AC12" s="119"/>
      <c r="AD12" s="76" t="n">
        <f aca="false">+SUM(X12:AC12)</f>
        <v>0</v>
      </c>
      <c r="AE12" s="118"/>
      <c r="AF12" s="119"/>
      <c r="AG12" s="119"/>
      <c r="AH12" s="119"/>
      <c r="AI12" s="119"/>
      <c r="AJ12" s="76"/>
      <c r="AK12" s="127" t="n">
        <v>0.472222222222222</v>
      </c>
      <c r="AL12" s="127" t="n">
        <v>0.472222222222222</v>
      </c>
      <c r="AM12" s="120"/>
      <c r="AN12" s="120"/>
      <c r="AO12" s="120"/>
      <c r="AP12" s="120"/>
      <c r="AQ12" s="120"/>
      <c r="AR12" s="120"/>
      <c r="AS12" s="128" t="n">
        <v>5882.513</v>
      </c>
      <c r="AT12" s="74"/>
      <c r="AU12" s="74" t="s">
        <v>298</v>
      </c>
      <c r="AV12" s="74" t="s">
        <v>299</v>
      </c>
      <c r="AW12" s="74" t="s">
        <v>300</v>
      </c>
      <c r="AX12" s="74"/>
      <c r="AY12" s="74"/>
      <c r="AZ12" s="74"/>
      <c r="BA12" s="74"/>
      <c r="BB12" s="75"/>
      <c r="BC12" s="121"/>
    </row>
    <row r="13" customFormat="false" ht="34.4" hidden="false" customHeight="false" outlineLevel="0" collapsed="false">
      <c r="A13" s="58" t="n">
        <v>45006</v>
      </c>
      <c r="B13" s="59" t="n">
        <v>45007</v>
      </c>
      <c r="C13" s="59" t="n">
        <v>45006</v>
      </c>
      <c r="D13" s="114" t="n">
        <f aca="false">+B13-C13</f>
        <v>1</v>
      </c>
      <c r="E13" s="40" t="str">
        <f aca="false">+IF(D13&lt;0,"SÍ","NO")</f>
        <v>NO</v>
      </c>
      <c r="F13" s="61"/>
      <c r="G13" s="61" t="s">
        <v>249</v>
      </c>
      <c r="H13" s="62" t="n">
        <v>0.683333333333333</v>
      </c>
      <c r="I13" s="62" t="n">
        <v>0.75</v>
      </c>
      <c r="J13" s="62" t="n">
        <f aca="false">+I13-H13</f>
        <v>0.0666666666666668</v>
      </c>
      <c r="K13" s="63" t="n">
        <f aca="false">86400*J13</f>
        <v>5760.00000000001</v>
      </c>
      <c r="L13" s="64" t="s">
        <v>301</v>
      </c>
      <c r="M13" s="64" t="n">
        <v>2</v>
      </c>
      <c r="N13" s="64" t="s">
        <v>80</v>
      </c>
      <c r="O13" s="64" t="s">
        <v>67</v>
      </c>
      <c r="P13" s="64"/>
      <c r="Q13" s="64" t="s">
        <v>263</v>
      </c>
      <c r="R13" s="99"/>
      <c r="S13" s="99"/>
      <c r="T13" s="115"/>
      <c r="U13" s="65"/>
      <c r="V13" s="116" t="n">
        <v>22.65</v>
      </c>
      <c r="W13" s="117" t="n">
        <v>5</v>
      </c>
      <c r="X13" s="118"/>
      <c r="Y13" s="119"/>
      <c r="Z13" s="119"/>
      <c r="AA13" s="119"/>
      <c r="AB13" s="119"/>
      <c r="AC13" s="119"/>
      <c r="AD13" s="76" t="n">
        <f aca="false">+SUM(X13:AC13)</f>
        <v>0</v>
      </c>
      <c r="AE13" s="118"/>
      <c r="AF13" s="119"/>
      <c r="AG13" s="119"/>
      <c r="AH13" s="119"/>
      <c r="AI13" s="119"/>
      <c r="AJ13" s="76"/>
      <c r="AK13" s="124" t="n">
        <v>0.683333333333333</v>
      </c>
      <c r="AL13" s="106" t="n">
        <v>0.687592592592593</v>
      </c>
      <c r="AM13" s="107" t="n">
        <f aca="false">+AL13-AK13</f>
        <v>0.00425925925925926</v>
      </c>
      <c r="AN13" s="108" t="n">
        <f aca="false">86400*AM13</f>
        <v>368</v>
      </c>
      <c r="AO13" s="106" t="n">
        <v>0.687592592592593</v>
      </c>
      <c r="AP13" s="106" t="n">
        <v>0.75</v>
      </c>
      <c r="AQ13" s="107" t="n">
        <f aca="false">+AP13-AO13</f>
        <v>0.0624074074074074</v>
      </c>
      <c r="AR13" s="108" t="n">
        <f aca="false">86400*AQ13</f>
        <v>5392</v>
      </c>
      <c r="AS13" s="126" t="n">
        <v>5395.632</v>
      </c>
      <c r="AT13" s="74"/>
      <c r="AU13" s="74" t="s">
        <v>302</v>
      </c>
      <c r="AV13" s="74" t="s">
        <v>303</v>
      </c>
      <c r="AW13" s="74"/>
      <c r="AX13" s="74"/>
      <c r="AY13" s="74"/>
      <c r="AZ13" s="74"/>
      <c r="BA13" s="74"/>
      <c r="BB13" s="75"/>
      <c r="BC13" s="121" t="s">
        <v>304</v>
      </c>
    </row>
    <row r="14" customFormat="false" ht="14.25" hidden="false" customHeight="false" outlineLevel="0" collapsed="false">
      <c r="A14" s="58" t="n">
        <v>45006</v>
      </c>
      <c r="B14" s="59" t="n">
        <v>45005</v>
      </c>
      <c r="C14" s="59" t="n">
        <v>45006</v>
      </c>
      <c r="D14" s="114" t="n">
        <f aca="false">+B14-C14</f>
        <v>-1</v>
      </c>
      <c r="E14" s="40" t="str">
        <f aca="false">+IF(D14&lt;0,"SÍ","NO")</f>
        <v>SÍ</v>
      </c>
      <c r="F14" s="61"/>
      <c r="G14" s="61" t="s">
        <v>249</v>
      </c>
      <c r="H14" s="62" t="n">
        <v>0.727777777777778</v>
      </c>
      <c r="I14" s="62" t="n">
        <v>0.738194444444444</v>
      </c>
      <c r="J14" s="62" t="n">
        <f aca="false">+I14-H14</f>
        <v>0.0104166666666666</v>
      </c>
      <c r="K14" s="63" t="n">
        <f aca="false">86400*J14</f>
        <v>899.999999999997</v>
      </c>
      <c r="L14" s="64" t="s">
        <v>305</v>
      </c>
      <c r="M14" s="64" t="n">
        <v>1</v>
      </c>
      <c r="N14" s="64" t="s">
        <v>114</v>
      </c>
      <c r="O14" s="64" t="s">
        <v>67</v>
      </c>
      <c r="P14" s="64"/>
      <c r="Q14" s="64" t="s">
        <v>290</v>
      </c>
      <c r="R14" s="99"/>
      <c r="S14" s="99"/>
      <c r="T14" s="115"/>
      <c r="U14" s="65"/>
      <c r="V14" s="116"/>
      <c r="W14" s="117"/>
      <c r="X14" s="118"/>
      <c r="Y14" s="119"/>
      <c r="Z14" s="119"/>
      <c r="AA14" s="119"/>
      <c r="AB14" s="119"/>
      <c r="AC14" s="119"/>
      <c r="AD14" s="76" t="n">
        <f aca="false">+SUM(X14:AC14)</f>
        <v>0</v>
      </c>
      <c r="AE14" s="118"/>
      <c r="AF14" s="119"/>
      <c r="AG14" s="119"/>
      <c r="AH14" s="119"/>
      <c r="AI14" s="119"/>
      <c r="AJ14" s="76"/>
      <c r="AK14" s="124" t="n">
        <v>0.727777777777778</v>
      </c>
      <c r="AL14" s="106" t="n">
        <v>0.738310185185185</v>
      </c>
      <c r="AM14" s="107" t="n">
        <f aca="false">+AL14-AK14</f>
        <v>0.0105324074074074</v>
      </c>
      <c r="AN14" s="108" t="n">
        <f aca="false">86400*AM14</f>
        <v>910</v>
      </c>
      <c r="AO14" s="127" t="n">
        <v>0.727777777777778</v>
      </c>
      <c r="AP14" s="127" t="n">
        <v>0.738194444444445</v>
      </c>
      <c r="AQ14" s="107" t="n">
        <f aca="false">+AP14-AO14</f>
        <v>0.0104166666666667</v>
      </c>
      <c r="AR14" s="108" t="n">
        <f aca="false">86400*AQ14</f>
        <v>900</v>
      </c>
      <c r="AS14" s="126"/>
      <c r="AT14" s="74"/>
      <c r="AU14" s="74"/>
      <c r="AV14" s="74"/>
      <c r="AW14" s="74"/>
      <c r="AX14" s="74"/>
      <c r="AY14" s="74"/>
      <c r="AZ14" s="74"/>
      <c r="BA14" s="74"/>
      <c r="BB14" s="75"/>
      <c r="BC14" s="121"/>
    </row>
    <row r="15" customFormat="false" ht="14.25" hidden="false" customHeight="false" outlineLevel="0" collapsed="false">
      <c r="A15" s="58" t="n">
        <v>45007</v>
      </c>
      <c r="B15" s="59" t="n">
        <v>45005</v>
      </c>
      <c r="C15" s="59" t="n">
        <v>45007</v>
      </c>
      <c r="D15" s="114" t="n">
        <f aca="false">+B15-C15</f>
        <v>-2</v>
      </c>
      <c r="E15" s="40" t="str">
        <f aca="false">+IF(D15&lt;0,"SÍ","NO")</f>
        <v>SÍ</v>
      </c>
      <c r="F15" s="61"/>
      <c r="G15" s="61" t="s">
        <v>249</v>
      </c>
      <c r="H15" s="62" t="n">
        <v>0.440277777777778</v>
      </c>
      <c r="I15" s="62" t="n">
        <v>0.5</v>
      </c>
      <c r="J15" s="62" t="n">
        <f aca="false">+I15-H15</f>
        <v>0.0597222222222222</v>
      </c>
      <c r="K15" s="63" t="n">
        <f aca="false">86400*J15</f>
        <v>5160</v>
      </c>
      <c r="L15" s="64"/>
      <c r="M15" s="64"/>
      <c r="N15" s="64"/>
      <c r="O15" s="64" t="s">
        <v>67</v>
      </c>
      <c r="P15" s="64"/>
      <c r="Q15" s="64" t="s">
        <v>263</v>
      </c>
      <c r="R15" s="99"/>
      <c r="S15" s="99"/>
      <c r="T15" s="115"/>
      <c r="U15" s="65"/>
      <c r="V15" s="116" t="n">
        <v>22.45</v>
      </c>
      <c r="W15" s="117" t="n">
        <v>6.2</v>
      </c>
      <c r="X15" s="118"/>
      <c r="Y15" s="119"/>
      <c r="Z15" s="119"/>
      <c r="AA15" s="119"/>
      <c r="AB15" s="119"/>
      <c r="AC15" s="119"/>
      <c r="AD15" s="76" t="n">
        <f aca="false">+SUM(X15:AC15)</f>
        <v>0</v>
      </c>
      <c r="AE15" s="118"/>
      <c r="AF15" s="119"/>
      <c r="AG15" s="119"/>
      <c r="AH15" s="119"/>
      <c r="AI15" s="119"/>
      <c r="AJ15" s="76"/>
      <c r="AK15" s="127" t="n">
        <v>0.440277777777778</v>
      </c>
      <c r="AL15" s="127" t="n">
        <v>0.447222222222222</v>
      </c>
      <c r="AM15" s="107" t="n">
        <f aca="false">+AL15-AK15</f>
        <v>0.00694444444444444</v>
      </c>
      <c r="AN15" s="108" t="n">
        <f aca="false">86400*AM15</f>
        <v>600</v>
      </c>
      <c r="AO15" s="127" t="n">
        <v>0.440277777777778</v>
      </c>
      <c r="AP15" s="127" t="n">
        <v>0.5</v>
      </c>
      <c r="AQ15" s="107" t="n">
        <f aca="false">+AP15-AO15</f>
        <v>0.0597222222222222</v>
      </c>
      <c r="AR15" s="108" t="n">
        <f aca="false">86400*AQ15</f>
        <v>5160</v>
      </c>
      <c r="AS15" s="126"/>
      <c r="AT15" s="74"/>
      <c r="AU15" s="74" t="s">
        <v>306</v>
      </c>
      <c r="AV15" s="74" t="s">
        <v>307</v>
      </c>
      <c r="AW15" s="74" t="s">
        <v>308</v>
      </c>
      <c r="AX15" s="74"/>
      <c r="AY15" s="74"/>
      <c r="AZ15" s="74"/>
      <c r="BA15" s="74"/>
      <c r="BB15" s="75"/>
      <c r="BC15" s="121"/>
    </row>
    <row r="16" customFormat="false" ht="14.25" hidden="false" customHeight="false" outlineLevel="0" collapsed="false">
      <c r="A16" s="58" t="n">
        <v>45008</v>
      </c>
      <c r="B16" s="59" t="n">
        <v>45009</v>
      </c>
      <c r="C16" s="59" t="n">
        <v>45008</v>
      </c>
      <c r="D16" s="114" t="n">
        <f aca="false">+B16-C16</f>
        <v>1</v>
      </c>
      <c r="E16" s="40" t="str">
        <f aca="false">+IF(D16&lt;0,"SÍ","NO")</f>
        <v>NO</v>
      </c>
      <c r="F16" s="61"/>
      <c r="G16" s="61" t="s">
        <v>249</v>
      </c>
      <c r="H16" s="62" t="n">
        <v>0.456944444444444</v>
      </c>
      <c r="I16" s="62" t="n">
        <v>0.5</v>
      </c>
      <c r="J16" s="62" t="n">
        <f aca="false">+I16-H16</f>
        <v>0.0430555555555556</v>
      </c>
      <c r="K16" s="63" t="n">
        <f aca="false">86400*J16</f>
        <v>3720</v>
      </c>
      <c r="L16" s="64" t="s">
        <v>255</v>
      </c>
      <c r="M16" s="64" t="n">
        <v>0.35</v>
      </c>
      <c r="N16" s="64" t="s">
        <v>114</v>
      </c>
      <c r="O16" s="64" t="s">
        <v>67</v>
      </c>
      <c r="P16" s="64"/>
      <c r="Q16" s="64" t="s">
        <v>290</v>
      </c>
      <c r="R16" s="99"/>
      <c r="S16" s="99"/>
      <c r="T16" s="115" t="n">
        <v>42.3</v>
      </c>
      <c r="U16" s="65"/>
      <c r="V16" s="116"/>
      <c r="W16" s="117" t="n">
        <v>44</v>
      </c>
      <c r="X16" s="118"/>
      <c r="Y16" s="119"/>
      <c r="Z16" s="119"/>
      <c r="AA16" s="119"/>
      <c r="AB16" s="119"/>
      <c r="AC16" s="119"/>
      <c r="AD16" s="76" t="n">
        <f aca="false">+SUM(X16:AC16)</f>
        <v>0</v>
      </c>
      <c r="AE16" s="118"/>
      <c r="AF16" s="119"/>
      <c r="AG16" s="119"/>
      <c r="AH16" s="119"/>
      <c r="AI16" s="119"/>
      <c r="AJ16" s="76"/>
      <c r="AK16" s="127" t="n">
        <v>0.456944444444444</v>
      </c>
      <c r="AL16" s="127" t="n">
        <v>0.465277777777778</v>
      </c>
      <c r="AM16" s="107" t="n">
        <f aca="false">+AL16-AK16</f>
        <v>0.00833333333333333</v>
      </c>
      <c r="AN16" s="108" t="n">
        <f aca="false">86400*AM16</f>
        <v>720</v>
      </c>
      <c r="AO16" s="127" t="n">
        <v>0.456944444444444</v>
      </c>
      <c r="AP16" s="127" t="n">
        <v>0.5</v>
      </c>
      <c r="AQ16" s="107" t="n">
        <f aca="false">+AP16-AO16</f>
        <v>0.0430555555555556</v>
      </c>
      <c r="AR16" s="108" t="n">
        <f aca="false">86400*AQ16</f>
        <v>3720</v>
      </c>
      <c r="AS16" s="126"/>
      <c r="AT16" s="74"/>
      <c r="AU16" s="74" t="s">
        <v>309</v>
      </c>
      <c r="AV16" s="74"/>
      <c r="AW16" s="74" t="s">
        <v>310</v>
      </c>
      <c r="AX16" s="74" t="s">
        <v>311</v>
      </c>
      <c r="AY16" s="74"/>
      <c r="AZ16" s="74"/>
      <c r="BA16" s="74"/>
      <c r="BB16" s="75"/>
      <c r="BC16" s="121"/>
    </row>
    <row r="17" customFormat="false" ht="14.25" hidden="false" customHeight="false" outlineLevel="0" collapsed="false">
      <c r="A17" s="58" t="n">
        <v>45008</v>
      </c>
      <c r="B17" s="59" t="n">
        <v>45010</v>
      </c>
      <c r="C17" s="59" t="n">
        <v>45008</v>
      </c>
      <c r="D17" s="114" t="n">
        <f aca="false">+B17-C17</f>
        <v>2</v>
      </c>
      <c r="E17" s="40" t="str">
        <f aca="false">+IF(D17&lt;0,"SÍ","NO")</f>
        <v>NO</v>
      </c>
      <c r="F17" s="61"/>
      <c r="G17" s="61" t="s">
        <v>249</v>
      </c>
      <c r="H17" s="62" t="n">
        <v>0.140972222222222</v>
      </c>
      <c r="I17" s="62" t="n">
        <v>0.208333333333333</v>
      </c>
      <c r="J17" s="62" t="n">
        <f aca="false">+I17-H17</f>
        <v>0.0673611111111111</v>
      </c>
      <c r="K17" s="63" t="n">
        <f aca="false">86400*J17</f>
        <v>5820</v>
      </c>
      <c r="L17" s="64" t="s">
        <v>295</v>
      </c>
      <c r="M17" s="64" t="n">
        <v>1</v>
      </c>
      <c r="N17" s="64" t="s">
        <v>66</v>
      </c>
      <c r="O17" s="64" t="s">
        <v>67</v>
      </c>
      <c r="P17" s="64"/>
      <c r="Q17" s="64" t="s">
        <v>66</v>
      </c>
      <c r="R17" s="99"/>
      <c r="S17" s="99"/>
      <c r="T17" s="115" t="n">
        <v>33.86</v>
      </c>
      <c r="U17" s="65"/>
      <c r="V17" s="116" t="n">
        <v>22.4</v>
      </c>
      <c r="W17" s="117" t="n">
        <v>39.55</v>
      </c>
      <c r="X17" s="118"/>
      <c r="Y17" s="119"/>
      <c r="Z17" s="119"/>
      <c r="AA17" s="119"/>
      <c r="AB17" s="119"/>
      <c r="AC17" s="119"/>
      <c r="AD17" s="76" t="n">
        <f aca="false">+SUM(X17:AC17)</f>
        <v>0</v>
      </c>
      <c r="AE17" s="118"/>
      <c r="AF17" s="119"/>
      <c r="AG17" s="119"/>
      <c r="AH17" s="119"/>
      <c r="AI17" s="119"/>
      <c r="AJ17" s="76"/>
      <c r="AK17" s="127"/>
      <c r="AL17" s="127"/>
      <c r="AM17" s="107"/>
      <c r="AN17" s="108"/>
      <c r="AO17" s="127" t="n">
        <v>0.140972222222222</v>
      </c>
      <c r="AP17" s="127" t="n">
        <v>0.208333333333333</v>
      </c>
      <c r="AQ17" s="107" t="n">
        <f aca="false">+AP17-AO17</f>
        <v>0.0673611111111111</v>
      </c>
      <c r="AR17" s="108" t="n">
        <f aca="false">86400*AQ17</f>
        <v>5820</v>
      </c>
      <c r="AS17" s="126"/>
      <c r="AT17" s="74"/>
      <c r="AU17" s="74" t="s">
        <v>312</v>
      </c>
      <c r="AV17" s="74" t="s">
        <v>313</v>
      </c>
      <c r="AW17" s="74" t="s">
        <v>314</v>
      </c>
      <c r="AX17" s="74"/>
      <c r="AY17" s="74"/>
      <c r="AZ17" s="74"/>
      <c r="BA17" s="74"/>
      <c r="BB17" s="75"/>
      <c r="BC17" s="121"/>
    </row>
    <row r="18" customFormat="false" ht="14.25" hidden="false" customHeight="false" outlineLevel="0" collapsed="false">
      <c r="A18" s="58" t="n">
        <v>45008</v>
      </c>
      <c r="B18" s="59" t="n">
        <v>45009</v>
      </c>
      <c r="C18" s="59" t="n">
        <v>45008</v>
      </c>
      <c r="D18" s="114" t="n">
        <f aca="false">+B18-C18</f>
        <v>1</v>
      </c>
      <c r="E18" s="40" t="str">
        <f aca="false">+IF(D18&lt;0,"SÍ","NO")</f>
        <v>NO</v>
      </c>
      <c r="F18" s="61"/>
      <c r="G18" s="61" t="s">
        <v>249</v>
      </c>
      <c r="H18" s="62" t="n">
        <v>0.0729166666666667</v>
      </c>
      <c r="I18" s="62" t="n">
        <v>0.215277777777778</v>
      </c>
      <c r="J18" s="62" t="n">
        <f aca="false">+I18-H18</f>
        <v>0.142361111111111</v>
      </c>
      <c r="K18" s="63" t="n">
        <f aca="false">86400*J18</f>
        <v>12300</v>
      </c>
      <c r="L18" s="64" t="s">
        <v>315</v>
      </c>
      <c r="M18" s="64" t="n">
        <v>2</v>
      </c>
      <c r="N18" s="64" t="s">
        <v>80</v>
      </c>
      <c r="O18" s="64" t="s">
        <v>67</v>
      </c>
      <c r="P18" s="64"/>
      <c r="Q18" s="64" t="s">
        <v>290</v>
      </c>
      <c r="R18" s="99"/>
      <c r="S18" s="99"/>
      <c r="T18" s="115" t="n">
        <v>50.56</v>
      </c>
      <c r="U18" s="65"/>
      <c r="V18" s="116" t="n">
        <v>23.4</v>
      </c>
      <c r="W18" s="117" t="n">
        <v>12.6</v>
      </c>
      <c r="X18" s="118"/>
      <c r="Y18" s="119"/>
      <c r="Z18" s="119"/>
      <c r="AA18" s="119"/>
      <c r="AB18" s="119"/>
      <c r="AC18" s="119"/>
      <c r="AD18" s="76" t="n">
        <f aca="false">+SUM(X18:AC18)</f>
        <v>0</v>
      </c>
      <c r="AE18" s="118"/>
      <c r="AF18" s="119"/>
      <c r="AG18" s="119"/>
      <c r="AH18" s="119"/>
      <c r="AI18" s="119"/>
      <c r="AJ18" s="76"/>
      <c r="AK18" s="127"/>
      <c r="AL18" s="127"/>
      <c r="AM18" s="107"/>
      <c r="AN18" s="108"/>
      <c r="AO18" s="127" t="n">
        <v>0.0729166666666667</v>
      </c>
      <c r="AP18" s="127" t="n">
        <v>0.215277777777778</v>
      </c>
      <c r="AQ18" s="107" t="n">
        <f aca="false">+AP18-AO18</f>
        <v>0.142361111111111</v>
      </c>
      <c r="AR18" s="108" t="n">
        <f aca="false">86400*AQ18</f>
        <v>12300</v>
      </c>
      <c r="AS18" s="126"/>
      <c r="AT18" s="74"/>
      <c r="AU18" s="74" t="s">
        <v>312</v>
      </c>
      <c r="AV18" s="74" t="s">
        <v>313</v>
      </c>
      <c r="AW18" s="74" t="s">
        <v>314</v>
      </c>
      <c r="AX18" s="74"/>
      <c r="AY18" s="74"/>
      <c r="AZ18" s="74"/>
      <c r="BA18" s="74"/>
      <c r="BB18" s="75"/>
      <c r="BC18" s="121"/>
    </row>
    <row r="19" customFormat="false" ht="14.25" hidden="false" customHeight="false" outlineLevel="0" collapsed="false">
      <c r="A19" s="58" t="n">
        <v>45013</v>
      </c>
      <c r="B19" s="59" t="n">
        <v>45010</v>
      </c>
      <c r="C19" s="59" t="n">
        <v>45013</v>
      </c>
      <c r="D19" s="114" t="n">
        <f aca="false">+B19-C19</f>
        <v>-3</v>
      </c>
      <c r="E19" s="40" t="str">
        <f aca="false">+IF(D19&lt;0,"SÍ","NO")</f>
        <v>SÍ</v>
      </c>
      <c r="F19" s="61"/>
      <c r="G19" s="61" t="s">
        <v>249</v>
      </c>
      <c r="H19" s="62" t="n">
        <v>0.215277777777778</v>
      </c>
      <c r="I19" s="62" t="n">
        <v>0.298611111111111</v>
      </c>
      <c r="J19" s="62" t="n">
        <f aca="false">+I19-H19</f>
        <v>0.0833333333333333</v>
      </c>
      <c r="K19" s="63" t="n">
        <f aca="false">86400*J19</f>
        <v>7200</v>
      </c>
      <c r="L19" s="64" t="s">
        <v>315</v>
      </c>
      <c r="M19" s="64" t="n">
        <v>2</v>
      </c>
      <c r="N19" s="64" t="s">
        <v>80</v>
      </c>
      <c r="O19" s="64" t="s">
        <v>67</v>
      </c>
      <c r="P19" s="64"/>
      <c r="Q19" s="64" t="s">
        <v>290</v>
      </c>
      <c r="R19" s="99"/>
      <c r="S19" s="99"/>
      <c r="T19" s="115" t="n">
        <v>38</v>
      </c>
      <c r="U19" s="65"/>
      <c r="V19" s="116" t="n">
        <v>23.4</v>
      </c>
      <c r="W19" s="117" t="n">
        <v>12.6</v>
      </c>
      <c r="X19" s="118"/>
      <c r="Y19" s="119"/>
      <c r="Z19" s="119"/>
      <c r="AA19" s="119"/>
      <c r="AB19" s="119"/>
      <c r="AC19" s="119"/>
      <c r="AD19" s="76" t="n">
        <f aca="false">+SUM(X19:AC19)</f>
        <v>0</v>
      </c>
      <c r="AE19" s="118"/>
      <c r="AF19" s="119"/>
      <c r="AG19" s="119"/>
      <c r="AH19" s="119"/>
      <c r="AI19" s="119"/>
      <c r="AJ19" s="76"/>
      <c r="AK19" s="127" t="n">
        <v>0.215277777777778</v>
      </c>
      <c r="AL19" s="127" t="n">
        <v>0.223055555555556</v>
      </c>
      <c r="AM19" s="107" t="n">
        <f aca="false">+AL19-AK19</f>
        <v>0.00777777777777778</v>
      </c>
      <c r="AN19" s="108" t="n">
        <f aca="false">86400*AM19</f>
        <v>672</v>
      </c>
      <c r="AO19" s="127" t="n">
        <v>0.215277777777778</v>
      </c>
      <c r="AP19" s="127" t="n">
        <v>0.298611111111111</v>
      </c>
      <c r="AQ19" s="107" t="n">
        <f aca="false">+AP19-AO19</f>
        <v>0.0833333333333333</v>
      </c>
      <c r="AR19" s="108" t="n">
        <f aca="false">86400*AQ19</f>
        <v>7200</v>
      </c>
      <c r="AS19" s="126"/>
      <c r="AT19" s="74"/>
      <c r="AU19" s="74"/>
      <c r="AV19" s="74"/>
      <c r="AW19" s="74"/>
      <c r="AX19" s="74"/>
      <c r="AY19" s="74"/>
      <c r="AZ19" s="74"/>
      <c r="BA19" s="74"/>
      <c r="BB19" s="75"/>
      <c r="BC19" s="121"/>
    </row>
    <row r="20" customFormat="false" ht="14.25" hidden="false" customHeight="false" outlineLevel="0" collapsed="false">
      <c r="A20" s="58" t="n">
        <v>45014</v>
      </c>
      <c r="B20" s="59" t="n">
        <v>45011</v>
      </c>
      <c r="C20" s="59" t="n">
        <v>45014</v>
      </c>
      <c r="D20" s="114" t="n">
        <f aca="false">+B20-C20</f>
        <v>-3</v>
      </c>
      <c r="E20" s="40" t="str">
        <f aca="false">+IF(D20&lt;0,"SÍ","NO")</f>
        <v>SÍ</v>
      </c>
      <c r="F20" s="61"/>
      <c r="G20" s="61" t="s">
        <v>249</v>
      </c>
      <c r="H20" s="62" t="n">
        <v>0.173611111111111</v>
      </c>
      <c r="I20" s="62" t="n">
        <v>0.23125</v>
      </c>
      <c r="J20" s="62" t="n">
        <f aca="false">+I20-H20</f>
        <v>0.0576388888888889</v>
      </c>
      <c r="K20" s="63" t="n">
        <f aca="false">86400*J20</f>
        <v>4980</v>
      </c>
      <c r="L20" s="64" t="s">
        <v>316</v>
      </c>
      <c r="M20" s="64" t="n">
        <v>0.9</v>
      </c>
      <c r="N20" s="64" t="s">
        <v>66</v>
      </c>
      <c r="O20" s="64" t="s">
        <v>67</v>
      </c>
      <c r="P20" s="64"/>
      <c r="Q20" s="64" t="s">
        <v>66</v>
      </c>
      <c r="R20" s="99"/>
      <c r="S20" s="99"/>
      <c r="T20" s="115" t="n">
        <v>34.7</v>
      </c>
      <c r="U20" s="65"/>
      <c r="V20" s="116" t="n">
        <v>22.1</v>
      </c>
      <c r="W20" s="117" t="n">
        <v>41.8</v>
      </c>
      <c r="X20" s="118"/>
      <c r="Y20" s="119"/>
      <c r="Z20" s="119"/>
      <c r="AA20" s="119"/>
      <c r="AB20" s="119"/>
      <c r="AC20" s="119"/>
      <c r="AD20" s="76" t="n">
        <f aca="false">+SUM(X20:AC20)</f>
        <v>0</v>
      </c>
      <c r="AE20" s="118"/>
      <c r="AF20" s="119"/>
      <c r="AG20" s="119"/>
      <c r="AH20" s="119"/>
      <c r="AI20" s="119"/>
      <c r="AJ20" s="76"/>
      <c r="AK20" s="127" t="n">
        <v>0.173611111111111</v>
      </c>
      <c r="AL20" s="127" t="n">
        <v>0.184652777777778</v>
      </c>
      <c r="AM20" s="107" t="n">
        <f aca="false">+AL20-AK20</f>
        <v>0.0110416666666667</v>
      </c>
      <c r="AN20" s="108" t="n">
        <f aca="false">86400*AM20</f>
        <v>954</v>
      </c>
      <c r="AO20" s="127" t="n">
        <v>0.173611111111111</v>
      </c>
      <c r="AP20" s="127" t="n">
        <v>0.23125</v>
      </c>
      <c r="AQ20" s="107" t="n">
        <f aca="false">+AP20-AO20</f>
        <v>0.0576388888888889</v>
      </c>
      <c r="AR20" s="108" t="n">
        <f aca="false">86400*AQ20</f>
        <v>4980</v>
      </c>
      <c r="AS20" s="128" t="n">
        <v>4985.696</v>
      </c>
      <c r="AT20" s="74"/>
      <c r="AU20" s="74" t="s">
        <v>317</v>
      </c>
      <c r="AV20" s="74"/>
      <c r="AW20" s="74"/>
      <c r="AX20" s="74"/>
      <c r="AY20" s="74"/>
      <c r="AZ20" s="74"/>
      <c r="BA20" s="74"/>
      <c r="BB20" s="75"/>
      <c r="BC20" s="121"/>
    </row>
    <row r="21" customFormat="false" ht="14.25" hidden="false" customHeight="false" outlineLevel="0" collapsed="false">
      <c r="A21" s="58" t="n">
        <v>45014</v>
      </c>
      <c r="B21" s="59" t="n">
        <v>45015</v>
      </c>
      <c r="C21" s="59" t="n">
        <v>45014</v>
      </c>
      <c r="D21" s="114" t="n">
        <f aca="false">+B21-C21</f>
        <v>1</v>
      </c>
      <c r="E21" s="40" t="str">
        <f aca="false">+IF(D21&lt;0,"SÍ","NO")</f>
        <v>NO</v>
      </c>
      <c r="F21" s="61"/>
      <c r="G21" s="61" t="s">
        <v>249</v>
      </c>
      <c r="H21" s="62" t="n">
        <v>0.23125</v>
      </c>
      <c r="I21" s="62"/>
      <c r="J21" s="62" t="n">
        <f aca="false">+I21-H21</f>
        <v>-0.23125</v>
      </c>
      <c r="K21" s="63" t="n">
        <f aca="false">86400*J21</f>
        <v>-19980</v>
      </c>
      <c r="L21" s="64"/>
      <c r="M21" s="64"/>
      <c r="N21" s="64" t="s">
        <v>66</v>
      </c>
      <c r="O21" s="64" t="s">
        <v>67</v>
      </c>
      <c r="P21" s="64"/>
      <c r="Q21" s="64" t="s">
        <v>66</v>
      </c>
      <c r="R21" s="99"/>
      <c r="S21" s="99"/>
      <c r="T21" s="115"/>
      <c r="U21" s="65"/>
      <c r="V21" s="116" t="n">
        <v>22.1</v>
      </c>
      <c r="W21" s="117" t="n">
        <v>41.8</v>
      </c>
      <c r="X21" s="118"/>
      <c r="Y21" s="119"/>
      <c r="Z21" s="119"/>
      <c r="AA21" s="119"/>
      <c r="AB21" s="119"/>
      <c r="AC21" s="119"/>
      <c r="AD21" s="76" t="n">
        <f aca="false">+SUM(X21:AC21)</f>
        <v>0</v>
      </c>
      <c r="AE21" s="118"/>
      <c r="AF21" s="119"/>
      <c r="AG21" s="119"/>
      <c r="AH21" s="119"/>
      <c r="AI21" s="119"/>
      <c r="AJ21" s="76"/>
      <c r="AK21" s="127"/>
      <c r="AL21" s="127"/>
      <c r="AM21" s="107"/>
      <c r="AN21" s="108"/>
      <c r="AO21" s="127" t="n">
        <v>0.23125</v>
      </c>
      <c r="AP21" s="127" t="n">
        <v>0.277777777777778</v>
      </c>
      <c r="AQ21" s="107" t="n">
        <f aca="false">+AP21-AO21</f>
        <v>0.0465277777777778</v>
      </c>
      <c r="AR21" s="108" t="n">
        <f aca="false">86400*AQ21</f>
        <v>4020</v>
      </c>
      <c r="AS21" s="128"/>
      <c r="AT21" s="74"/>
      <c r="AU21" s="74" t="s">
        <v>317</v>
      </c>
      <c r="AV21" s="74"/>
      <c r="AW21" s="74"/>
      <c r="AX21" s="74"/>
      <c r="AY21" s="74"/>
      <c r="AZ21" s="74"/>
      <c r="BA21" s="74"/>
      <c r="BB21" s="75"/>
      <c r="BC21" s="121"/>
    </row>
    <row r="22" customFormat="false" ht="14.25" hidden="false" customHeight="false" outlineLevel="0" collapsed="false">
      <c r="A22" s="58" t="n">
        <v>45014</v>
      </c>
      <c r="B22" s="59" t="n">
        <v>45015</v>
      </c>
      <c r="C22" s="59" t="n">
        <v>45014</v>
      </c>
      <c r="D22" s="114" t="n">
        <f aca="false">+B22-C22</f>
        <v>1</v>
      </c>
      <c r="E22" s="40" t="str">
        <f aca="false">+IF(D22&lt;0,"SÍ","NO")</f>
        <v>NO</v>
      </c>
      <c r="F22" s="61"/>
      <c r="G22" s="61" t="s">
        <v>249</v>
      </c>
      <c r="H22" s="62" t="n">
        <v>0.236111111111111</v>
      </c>
      <c r="I22" s="62"/>
      <c r="J22" s="62" t="n">
        <f aca="false">+I22-H22</f>
        <v>-0.236111111111111</v>
      </c>
      <c r="K22" s="63" t="n">
        <f aca="false">86400*J22</f>
        <v>-20400</v>
      </c>
      <c r="L22" s="64"/>
      <c r="M22" s="64"/>
      <c r="N22" s="64"/>
      <c r="O22" s="64" t="s">
        <v>67</v>
      </c>
      <c r="P22" s="64"/>
      <c r="Q22" s="64" t="s">
        <v>290</v>
      </c>
      <c r="R22" s="99"/>
      <c r="S22" s="99"/>
      <c r="T22" s="115"/>
      <c r="U22" s="65"/>
      <c r="V22" s="116" t="n">
        <v>40.25</v>
      </c>
      <c r="W22" s="117" t="n">
        <v>11.7</v>
      </c>
      <c r="X22" s="118"/>
      <c r="Y22" s="119"/>
      <c r="Z22" s="119"/>
      <c r="AA22" s="119"/>
      <c r="AB22" s="119"/>
      <c r="AC22" s="119"/>
      <c r="AD22" s="76" t="n">
        <f aca="false">+SUM(X22:AC22)</f>
        <v>0</v>
      </c>
      <c r="AE22" s="118"/>
      <c r="AF22" s="119"/>
      <c r="AG22" s="119"/>
      <c r="AH22" s="119"/>
      <c r="AI22" s="119"/>
      <c r="AJ22" s="76"/>
      <c r="AK22" s="127"/>
      <c r="AL22" s="127"/>
      <c r="AM22" s="107"/>
      <c r="AN22" s="108"/>
      <c r="AO22" s="127" t="n">
        <v>0.236111111111111</v>
      </c>
      <c r="AP22" s="127" t="n">
        <v>0.284722222222222</v>
      </c>
      <c r="AQ22" s="107" t="n">
        <f aca="false">+AP22-AO22</f>
        <v>0.0486111111111111</v>
      </c>
      <c r="AR22" s="108" t="n">
        <f aca="false">86400*AQ22</f>
        <v>4200</v>
      </c>
      <c r="AS22" s="128"/>
      <c r="AT22" s="74"/>
      <c r="AU22" s="74"/>
      <c r="AV22" s="74"/>
      <c r="AW22" s="74"/>
      <c r="AX22" s="74"/>
      <c r="AY22" s="74"/>
      <c r="AZ22" s="74"/>
      <c r="BA22" s="74"/>
      <c r="BB22" s="75"/>
      <c r="BC22" s="121"/>
    </row>
    <row r="23" customFormat="false" ht="14.25" hidden="false" customHeight="false" outlineLevel="0" collapsed="false">
      <c r="A23" s="58" t="n">
        <v>45016</v>
      </c>
      <c r="B23" s="59" t="n">
        <v>45015</v>
      </c>
      <c r="C23" s="59" t="n">
        <v>45016</v>
      </c>
      <c r="D23" s="114" t="n">
        <f aca="false">+B23-C23</f>
        <v>-1</v>
      </c>
      <c r="E23" s="40" t="str">
        <f aca="false">+IF(D23&lt;0,"SÍ","NO")</f>
        <v>SÍ</v>
      </c>
      <c r="F23" s="61"/>
      <c r="G23" s="61" t="s">
        <v>249</v>
      </c>
      <c r="H23" s="62"/>
      <c r="I23" s="62"/>
      <c r="J23" s="62" t="n">
        <f aca="false">+I23-H23</f>
        <v>0</v>
      </c>
      <c r="K23" s="63" t="n">
        <f aca="false">86400*J23</f>
        <v>0</v>
      </c>
      <c r="L23" s="64"/>
      <c r="M23" s="64"/>
      <c r="N23" s="64"/>
      <c r="O23" s="64"/>
      <c r="P23" s="64"/>
      <c r="Q23" s="64"/>
      <c r="R23" s="99"/>
      <c r="S23" s="99"/>
      <c r="T23" s="115"/>
      <c r="U23" s="65"/>
      <c r="V23" s="116"/>
      <c r="W23" s="117"/>
      <c r="X23" s="118"/>
      <c r="Y23" s="119"/>
      <c r="Z23" s="119"/>
      <c r="AA23" s="119"/>
      <c r="AB23" s="119"/>
      <c r="AC23" s="119"/>
      <c r="AD23" s="76" t="n">
        <f aca="false">+SUM(X23:AC23)</f>
        <v>0</v>
      </c>
      <c r="AE23" s="118"/>
      <c r="AF23" s="119"/>
      <c r="AG23" s="119"/>
      <c r="AH23" s="119"/>
      <c r="AI23" s="119"/>
      <c r="AJ23" s="76"/>
      <c r="AK23" s="120"/>
      <c r="AL23" s="120"/>
      <c r="AM23" s="107"/>
      <c r="AN23" s="108"/>
      <c r="AO23" s="120"/>
      <c r="AP23" s="120"/>
      <c r="AQ23" s="107"/>
      <c r="AR23" s="108"/>
      <c r="AS23" s="128"/>
      <c r="AT23" s="74"/>
      <c r="AU23" s="74"/>
      <c r="AV23" s="74"/>
      <c r="AW23" s="74"/>
      <c r="AX23" s="74"/>
      <c r="AY23" s="74"/>
      <c r="AZ23" s="74"/>
      <c r="BA23" s="74"/>
      <c r="BB23" s="75"/>
      <c r="BC23" s="121" t="s">
        <v>318</v>
      </c>
    </row>
    <row r="24" customFormat="false" ht="34.4" hidden="false" customHeight="false" outlineLevel="0" collapsed="false">
      <c r="A24" s="58" t="n">
        <v>45042</v>
      </c>
      <c r="B24" s="59" t="n">
        <v>45043</v>
      </c>
      <c r="C24" s="59" t="n">
        <v>45042</v>
      </c>
      <c r="D24" s="114" t="n">
        <f aca="false">+B24-C24</f>
        <v>1</v>
      </c>
      <c r="E24" s="40" t="str">
        <f aca="false">+IF(D24&lt;0,"SÍ","NO")</f>
        <v>NO</v>
      </c>
      <c r="F24" s="61" t="s">
        <v>319</v>
      </c>
      <c r="G24" s="61" t="s">
        <v>249</v>
      </c>
      <c r="H24" s="62" t="n">
        <v>0.395833333333333</v>
      </c>
      <c r="I24" s="62" t="n">
        <v>0.476388888888889</v>
      </c>
      <c r="J24" s="62" t="n">
        <f aca="false">+I24-H24</f>
        <v>0.0805555555555556</v>
      </c>
      <c r="K24" s="63" t="n">
        <f aca="false">86400*J24</f>
        <v>6960</v>
      </c>
      <c r="L24" s="64" t="s">
        <v>305</v>
      </c>
      <c r="M24" s="64" t="n">
        <v>1</v>
      </c>
      <c r="N24" s="64" t="s">
        <v>114</v>
      </c>
      <c r="O24" s="64" t="s">
        <v>67</v>
      </c>
      <c r="P24" s="64" t="s">
        <v>320</v>
      </c>
      <c r="Q24" s="64" t="s">
        <v>290</v>
      </c>
      <c r="R24" s="99"/>
      <c r="S24" s="99"/>
      <c r="T24" s="115" t="n">
        <v>44.9</v>
      </c>
      <c r="U24" s="65"/>
      <c r="V24" s="116" t="n">
        <v>33.1</v>
      </c>
      <c r="W24" s="117" t="n">
        <v>18.8</v>
      </c>
      <c r="X24" s="118"/>
      <c r="Y24" s="119"/>
      <c r="Z24" s="119"/>
      <c r="AA24" s="119"/>
      <c r="AB24" s="119"/>
      <c r="AC24" s="119"/>
      <c r="AD24" s="76" t="n">
        <f aca="false">+SUM(X24:AC24)</f>
        <v>0</v>
      </c>
      <c r="AE24" s="118"/>
      <c r="AF24" s="119"/>
      <c r="AG24" s="119"/>
      <c r="AH24" s="119"/>
      <c r="AI24" s="119"/>
      <c r="AJ24" s="76"/>
      <c r="AK24" s="127" t="n">
        <v>0.395833333333333</v>
      </c>
      <c r="AL24" s="127" t="n">
        <v>0.402453703703704</v>
      </c>
      <c r="AM24" s="107" t="n">
        <f aca="false">+AL24-AK24</f>
        <v>0.00662037037037037</v>
      </c>
      <c r="AN24" s="108" t="n">
        <f aca="false">86400*AM24</f>
        <v>572</v>
      </c>
      <c r="AO24" s="127" t="n">
        <v>0.395833333333333</v>
      </c>
      <c r="AP24" s="127" t="n">
        <v>0.476388888888889</v>
      </c>
      <c r="AQ24" s="107" t="n">
        <f aca="false">+AP24-AO24</f>
        <v>0.0805555555555556</v>
      </c>
      <c r="AR24" s="108" t="n">
        <f aca="false">86400*AQ24</f>
        <v>6960</v>
      </c>
      <c r="AS24" s="128" t="n">
        <v>7019.893</v>
      </c>
      <c r="AT24" s="74"/>
      <c r="AU24" s="74" t="s">
        <v>321</v>
      </c>
      <c r="AV24" s="74" t="s">
        <v>322</v>
      </c>
      <c r="AW24" s="74" t="s">
        <v>323</v>
      </c>
      <c r="AX24" s="74"/>
      <c r="AY24" s="74"/>
      <c r="AZ24" s="74"/>
      <c r="BA24" s="74"/>
      <c r="BB24" s="75"/>
      <c r="BC24" s="121"/>
    </row>
    <row r="25" customFormat="false" ht="22.95" hidden="false" customHeight="false" outlineLevel="0" collapsed="false">
      <c r="A25" s="129" t="n">
        <v>45042</v>
      </c>
      <c r="B25" s="130" t="n">
        <v>45043</v>
      </c>
      <c r="C25" s="59" t="n">
        <v>45042</v>
      </c>
      <c r="D25" s="131" t="n">
        <f aca="false">+B25-C25</f>
        <v>1</v>
      </c>
      <c r="E25" s="132" t="str">
        <f aca="false">+IF(D25&lt;0,"SÍ","NO")</f>
        <v>NO</v>
      </c>
      <c r="F25" s="133" t="s">
        <v>324</v>
      </c>
      <c r="G25" s="133" t="s">
        <v>249</v>
      </c>
      <c r="H25" s="134" t="n">
        <v>0.432638888888889</v>
      </c>
      <c r="I25" s="134" t="n">
        <v>0.527083333333333</v>
      </c>
      <c r="J25" s="134" t="n">
        <f aca="false">+I25-H25</f>
        <v>0.0944444444444445</v>
      </c>
      <c r="K25" s="135" t="n">
        <f aca="false">86400*J25</f>
        <v>8160.00000000001</v>
      </c>
      <c r="L25" s="136" t="s">
        <v>325</v>
      </c>
      <c r="M25" s="136" t="n">
        <v>3</v>
      </c>
      <c r="N25" s="136" t="s">
        <v>80</v>
      </c>
      <c r="O25" s="136" t="s">
        <v>67</v>
      </c>
      <c r="P25" s="136" t="s">
        <v>326</v>
      </c>
      <c r="Q25" s="136" t="s">
        <v>257</v>
      </c>
      <c r="R25" s="137"/>
      <c r="S25" s="137"/>
      <c r="T25" s="138"/>
      <c r="U25" s="139"/>
      <c r="V25" s="140" t="s">
        <v>327</v>
      </c>
      <c r="W25" s="141" t="n">
        <v>3.5</v>
      </c>
      <c r="X25" s="142"/>
      <c r="Y25" s="143"/>
      <c r="Z25" s="143"/>
      <c r="AA25" s="143"/>
      <c r="AB25" s="143"/>
      <c r="AC25" s="143"/>
      <c r="AD25" s="88" t="n">
        <f aca="false">+SUM(X25:AC25)</f>
        <v>0</v>
      </c>
      <c r="AE25" s="142"/>
      <c r="AF25" s="143"/>
      <c r="AG25" s="143"/>
      <c r="AH25" s="143"/>
      <c r="AI25" s="143"/>
      <c r="AJ25" s="88"/>
      <c r="AK25" s="144" t="n">
        <v>0.432638888888889</v>
      </c>
      <c r="AL25" s="144" t="n">
        <v>0.440474537037037</v>
      </c>
      <c r="AM25" s="144" t="n">
        <f aca="false">+AL25-AK25</f>
        <v>0.00783564814814815</v>
      </c>
      <c r="AN25" s="144" t="n">
        <f aca="false">86400*AM25</f>
        <v>677</v>
      </c>
      <c r="AO25" s="144" t="n">
        <v>0.432638888888889</v>
      </c>
      <c r="AP25" s="144" t="n">
        <v>0.527083333333333</v>
      </c>
      <c r="AQ25" s="107" t="n">
        <f aca="false">+AP25-AO25</f>
        <v>0.0944444444444444</v>
      </c>
      <c r="AR25" s="108" t="n">
        <f aca="false">86400*AQ25</f>
        <v>8160</v>
      </c>
      <c r="AS25" s="145" t="n">
        <v>8207.528</v>
      </c>
      <c r="AT25" s="85"/>
      <c r="AU25" s="85" t="s">
        <v>328</v>
      </c>
      <c r="AV25" s="85" t="s">
        <v>329</v>
      </c>
      <c r="AW25" s="85" t="s">
        <v>330</v>
      </c>
      <c r="AX25" s="85" t="s">
        <v>331</v>
      </c>
      <c r="AY25" s="85"/>
      <c r="AZ25" s="85"/>
      <c r="BA25" s="85"/>
      <c r="BB25" s="86"/>
      <c r="BC25" s="121"/>
    </row>
  </sheetData>
  <autoFilter ref="A2:BC25"/>
  <mergeCells count="5">
    <mergeCell ref="A1:U1"/>
    <mergeCell ref="V1:W1"/>
    <mergeCell ref="X1:AD1"/>
    <mergeCell ref="AE1:AJ1"/>
    <mergeCell ref="AK1:BB1"/>
  </mergeCells>
  <conditionalFormatting sqref="E3:E25">
    <cfRule type="cellIs" priority="2" operator="equal" aboveAverage="0" equalAverage="0" bottom="0" percent="0" rank="0" text="" dxfId="18">
      <formula>"NO"</formula>
    </cfRule>
    <cfRule type="containsText" priority="3" operator="containsText" aboveAverage="0" equalAverage="0" bottom="0" percent="0" rank="0" text="SÍ" dxfId="19">
      <formula>NOT(ISERROR(SEARCH("SÍ",E3)))</formula>
    </cfRule>
    <cfRule type="cellIs" priority="4" operator="equal" aboveAverage="0" equalAverage="0" bottom="0" percent="0" rank="0" text="" dxfId="20">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I31"/>
  <sheetViews>
    <sheetView showFormulas="false" showGridLines="true" showRowColHeaders="true" showZeros="true" rightToLeft="false" tabSelected="true" showOutlineSymbols="true" defaultGridColor="true" view="normal" topLeftCell="AW1" colorId="64" zoomScale="55" zoomScaleNormal="55" zoomScalePageLayoutView="100" workbookViewId="0">
      <pane xSplit="0" ySplit="2" topLeftCell="A3" activePane="bottomLeft" state="frozen"/>
      <selection pane="topLeft" activeCell="AW1" activeCellId="0" sqref="AW1"/>
      <selection pane="bottomLeft" activeCell="BE9" activeCellId="0" sqref="BE9"/>
    </sheetView>
  </sheetViews>
  <sheetFormatPr defaultColWidth="10.6796875" defaultRowHeight="13.8" zeroHeight="false" outlineLevelRow="0" outlineLevelCol="0"/>
  <cols>
    <col collapsed="false" customWidth="true" hidden="false" outlineLevel="0" max="1" min="1" style="1" width="15.44"/>
    <col collapsed="false" customWidth="true" hidden="false" outlineLevel="0" max="2" min="2" style="1" width="16.56"/>
    <col collapsed="false" customWidth="true" hidden="false" outlineLevel="0" max="3" min="3" style="1" width="15.44"/>
    <col collapsed="false" customWidth="true" hidden="false" outlineLevel="0" max="4" min="4" style="1" width="13.34"/>
    <col collapsed="false" customWidth="true" hidden="false" outlineLevel="0" max="5" min="5" style="1" width="16"/>
    <col collapsed="false" customWidth="true" hidden="false" outlineLevel="0" max="6" min="6" style="1" width="18.11"/>
    <col collapsed="false" customWidth="true" hidden="false" outlineLevel="0" max="7" min="7" style="1" width="17.22"/>
    <col collapsed="false" customWidth="true" hidden="false" outlineLevel="0" max="10" min="10" style="1" width="15.44"/>
    <col collapsed="false" customWidth="true" hidden="false" outlineLevel="0" max="11" min="11" style="1" width="17.76"/>
    <col collapsed="false" customWidth="true" hidden="false" outlineLevel="0" max="12" min="12" style="1" width="13.34"/>
    <col collapsed="false" customWidth="true" hidden="false" outlineLevel="0" max="13" min="13" style="1" width="14.67"/>
    <col collapsed="false" customWidth="true" hidden="false" outlineLevel="0" max="14" min="14" style="1" width="15.11"/>
    <col collapsed="false" customWidth="true" hidden="false" outlineLevel="0" max="15" min="15" style="1" width="20.56"/>
    <col collapsed="false" customWidth="true" hidden="false" outlineLevel="0" max="16" min="16" style="1" width="21.11"/>
    <col collapsed="false" customWidth="true" hidden="false" outlineLevel="0" max="17" min="17" style="1" width="15.66"/>
    <col collapsed="false" customWidth="true" hidden="false" outlineLevel="0" max="19" min="18" style="1" width="14.56"/>
    <col collapsed="false" customWidth="true" hidden="false" outlineLevel="0" max="23" min="20" style="1" width="22.67"/>
    <col collapsed="false" customWidth="true" hidden="false" outlineLevel="0" max="24" min="24" style="1" width="22.56"/>
    <col collapsed="false" customWidth="true" hidden="false" outlineLevel="0" max="36" min="25" style="1" width="15.88"/>
    <col collapsed="false" customWidth="true" hidden="false" outlineLevel="0" max="40" min="37" style="1" width="21.22"/>
    <col collapsed="false" customWidth="true" hidden="false" outlineLevel="0" max="43" min="41" style="1" width="15.88"/>
    <col collapsed="false" customWidth="true" hidden="false" outlineLevel="0" max="44" min="44" style="1" width="18.67"/>
    <col collapsed="false" customWidth="true" hidden="false" outlineLevel="0" max="45" min="45" style="1" width="18.11"/>
    <col collapsed="false" customWidth="true" hidden="false" outlineLevel="0" max="46" min="46" style="1" width="15.88"/>
    <col collapsed="false" customWidth="true" hidden="false" outlineLevel="0" max="47" min="47" style="1" width="19.56"/>
    <col collapsed="false" customWidth="true" hidden="false" outlineLevel="0" max="48" min="48" style="1" width="19.88"/>
    <col collapsed="false" customWidth="true" hidden="false" outlineLevel="0" max="52" min="49" style="1" width="15.88"/>
    <col collapsed="false" customWidth="true" hidden="false" outlineLevel="0" max="53" min="53" style="1" width="23.56"/>
    <col collapsed="false" customWidth="true" hidden="false" outlineLevel="0" max="55" min="54" style="1" width="15.88"/>
    <col collapsed="false" customWidth="true" hidden="false" outlineLevel="0" max="56" min="56" style="1" width="42.67"/>
    <col collapsed="false" customWidth="true" hidden="false" outlineLevel="0" max="58" min="57" style="1" width="23.33"/>
    <col collapsed="false" customWidth="true" hidden="false" outlineLevel="0" max="59" min="59" style="1" width="18.88"/>
    <col collapsed="false" customWidth="true" hidden="false" outlineLevel="0" max="60" min="60" style="1" width="22.88"/>
    <col collapsed="false" customWidth="true" hidden="false" outlineLevel="0" max="61" min="61" style="1" width="27.11"/>
    <col collapsed="false" customWidth="true" hidden="false" outlineLevel="0" max="62" min="62" style="1" width="70.76"/>
    <col collapsed="false" customWidth="true" hidden="false" outlineLevel="0" max="70" min="70" style="1" width="97.11"/>
    <col collapsed="false" customWidth="true" hidden="false" outlineLevel="0" max="76" min="76" style="1" width="41.67"/>
  </cols>
  <sheetData>
    <row r="1" customFormat="false" ht="31.5" hidden="false" customHeight="false" outlineLevel="0" collapsed="false">
      <c r="A1" s="21" t="s">
        <v>16</v>
      </c>
      <c r="B1" s="21"/>
      <c r="C1" s="21"/>
      <c r="D1" s="21"/>
      <c r="E1" s="21"/>
      <c r="F1" s="21"/>
      <c r="G1" s="21"/>
      <c r="H1" s="21"/>
      <c r="I1" s="21"/>
      <c r="J1" s="21"/>
      <c r="K1" s="21"/>
      <c r="L1" s="21"/>
      <c r="M1" s="21"/>
      <c r="N1" s="21"/>
      <c r="O1" s="21"/>
      <c r="P1" s="21"/>
      <c r="Q1" s="21"/>
      <c r="R1" s="21"/>
      <c r="S1" s="21"/>
      <c r="T1" s="21"/>
      <c r="U1" s="21"/>
      <c r="V1" s="21"/>
      <c r="W1" s="146" t="s">
        <v>17</v>
      </c>
      <c r="X1" s="146"/>
      <c r="Y1" s="146"/>
      <c r="Z1" s="146"/>
      <c r="AA1" s="146"/>
      <c r="AB1" s="146"/>
      <c r="AC1" s="146"/>
      <c r="AD1" s="146"/>
      <c r="AE1" s="146"/>
      <c r="AF1" s="146"/>
      <c r="AG1" s="146"/>
      <c r="AH1" s="146"/>
      <c r="AI1" s="146"/>
      <c r="AJ1" s="146"/>
      <c r="AK1" s="23" t="s">
        <v>222</v>
      </c>
      <c r="AL1" s="23"/>
      <c r="AM1" s="23"/>
      <c r="AN1" s="23"/>
      <c r="AO1" s="23"/>
      <c r="AP1" s="23"/>
      <c r="AQ1" s="23"/>
      <c r="AR1" s="23"/>
      <c r="AS1" s="23"/>
      <c r="AT1" s="23"/>
      <c r="AU1" s="23"/>
      <c r="AV1" s="23"/>
      <c r="AW1" s="23"/>
      <c r="AX1" s="23"/>
      <c r="AY1" s="23"/>
      <c r="AZ1" s="23"/>
      <c r="BA1" s="23"/>
      <c r="BB1" s="23"/>
      <c r="BC1" s="23"/>
      <c r="BD1" s="23"/>
      <c r="BE1" s="23"/>
      <c r="BF1" s="23"/>
      <c r="BG1" s="23"/>
      <c r="BH1" s="23"/>
      <c r="BI1" s="23"/>
    </row>
    <row r="2" customFormat="false" ht="44.75" hidden="false" customHeight="false" outlineLevel="0" collapsed="false">
      <c r="A2" s="30" t="s">
        <v>21</v>
      </c>
      <c r="B2" s="33" t="s">
        <v>22</v>
      </c>
      <c r="C2" s="30" t="s">
        <v>23</v>
      </c>
      <c r="D2" s="92" t="s">
        <v>24</v>
      </c>
      <c r="E2" s="29" t="s">
        <v>25</v>
      </c>
      <c r="F2" s="30" t="s">
        <v>26</v>
      </c>
      <c r="G2" s="30" t="s">
        <v>27</v>
      </c>
      <c r="H2" s="34" t="s">
        <v>28</v>
      </c>
      <c r="I2" s="30" t="s">
        <v>29</v>
      </c>
      <c r="J2" s="29" t="s">
        <v>30</v>
      </c>
      <c r="K2" s="29" t="s">
        <v>31</v>
      </c>
      <c r="L2" s="34" t="s">
        <v>32</v>
      </c>
      <c r="M2" s="30" t="s">
        <v>34</v>
      </c>
      <c r="N2" s="34" t="s">
        <v>35</v>
      </c>
      <c r="O2" s="30" t="s">
        <v>36</v>
      </c>
      <c r="P2" s="30" t="s">
        <v>37</v>
      </c>
      <c r="Q2" s="34" t="s">
        <v>38</v>
      </c>
      <c r="R2" s="30" t="s">
        <v>223</v>
      </c>
      <c r="S2" s="34" t="s">
        <v>33</v>
      </c>
      <c r="T2" s="30" t="s">
        <v>224</v>
      </c>
      <c r="U2" s="30" t="s">
        <v>332</v>
      </c>
      <c r="V2" s="93" t="s">
        <v>333</v>
      </c>
      <c r="W2" s="30" t="s">
        <v>334</v>
      </c>
      <c r="X2" s="34" t="s">
        <v>335</v>
      </c>
      <c r="Y2" s="26" t="s">
        <v>336</v>
      </c>
      <c r="Z2" s="32" t="s">
        <v>337</v>
      </c>
      <c r="AA2" s="26" t="s">
        <v>338</v>
      </c>
      <c r="AB2" s="32" t="s">
        <v>339</v>
      </c>
      <c r="AC2" s="26" t="s">
        <v>340</v>
      </c>
      <c r="AD2" s="32" t="s">
        <v>341</v>
      </c>
      <c r="AE2" s="26" t="s">
        <v>342</v>
      </c>
      <c r="AF2" s="32" t="s">
        <v>343</v>
      </c>
      <c r="AG2" s="26" t="s">
        <v>344</v>
      </c>
      <c r="AH2" s="32" t="s">
        <v>345</v>
      </c>
      <c r="AI2" s="26" t="s">
        <v>346</v>
      </c>
      <c r="AJ2" s="94" t="s">
        <v>347</v>
      </c>
      <c r="AK2" s="32" t="s">
        <v>348</v>
      </c>
      <c r="AL2" s="32" t="s">
        <v>349</v>
      </c>
      <c r="AM2" s="29" t="s">
        <v>30</v>
      </c>
      <c r="AN2" s="29" t="s">
        <v>31</v>
      </c>
      <c r="AO2" s="26" t="s">
        <v>350</v>
      </c>
      <c r="AP2" s="32" t="s">
        <v>351</v>
      </c>
      <c r="AQ2" s="29" t="s">
        <v>30</v>
      </c>
      <c r="AR2" s="29" t="s">
        <v>238</v>
      </c>
      <c r="AS2" s="30" t="s">
        <v>239</v>
      </c>
      <c r="AT2" s="26" t="s">
        <v>352</v>
      </c>
      <c r="AU2" s="32" t="s">
        <v>353</v>
      </c>
      <c r="AV2" s="26" t="s">
        <v>354</v>
      </c>
      <c r="AW2" s="32" t="s">
        <v>355</v>
      </c>
      <c r="AX2" s="26" t="s">
        <v>356</v>
      </c>
      <c r="AY2" s="32" t="s">
        <v>357</v>
      </c>
      <c r="AZ2" s="26" t="s">
        <v>242</v>
      </c>
      <c r="BA2" s="32" t="s">
        <v>358</v>
      </c>
      <c r="BB2" s="26" t="s">
        <v>359</v>
      </c>
      <c r="BC2" s="32" t="s">
        <v>246</v>
      </c>
      <c r="BD2" s="26" t="s">
        <v>247</v>
      </c>
      <c r="BE2" s="26" t="s">
        <v>360</v>
      </c>
      <c r="BF2" s="32" t="s">
        <v>361</v>
      </c>
      <c r="BG2" s="26" t="s">
        <v>362</v>
      </c>
      <c r="BH2" s="32" t="s">
        <v>363</v>
      </c>
      <c r="BI2" s="29" t="s">
        <v>364</v>
      </c>
      <c r="BJ2" s="30" t="s">
        <v>63</v>
      </c>
      <c r="BK2" s="36"/>
      <c r="BL2" s="36"/>
      <c r="BM2" s="36"/>
      <c r="BO2" s="36"/>
      <c r="BP2" s="36"/>
      <c r="BQ2" s="36"/>
      <c r="BR2" s="36"/>
      <c r="BS2" s="36"/>
      <c r="BT2" s="36"/>
      <c r="BU2" s="36"/>
      <c r="BV2" s="36"/>
      <c r="BW2" s="36"/>
      <c r="BX2" s="36"/>
      <c r="BY2" s="36"/>
      <c r="BZ2" s="36"/>
      <c r="CA2" s="36"/>
      <c r="CB2" s="36"/>
      <c r="CC2" s="36"/>
      <c r="CD2" s="36"/>
      <c r="CE2" s="36"/>
      <c r="CF2" s="36"/>
      <c r="CG2" s="36"/>
      <c r="CH2" s="36"/>
    </row>
    <row r="3" customFormat="false" ht="102.2" hidden="false" customHeight="false" outlineLevel="0" collapsed="false">
      <c r="A3" s="95" t="n">
        <v>44964</v>
      </c>
      <c r="B3" s="38"/>
      <c r="C3" s="38"/>
      <c r="D3" s="39" t="n">
        <f aca="false">+B3-C3</f>
        <v>0</v>
      </c>
      <c r="E3" s="40" t="str">
        <f aca="false">+IF(D3&lt;0,"SÍ","NO")</f>
        <v>NO</v>
      </c>
      <c r="F3" s="40"/>
      <c r="G3" s="40" t="s">
        <v>365</v>
      </c>
      <c r="H3" s="96" t="n">
        <v>0.326388888888889</v>
      </c>
      <c r="I3" s="96" t="n">
        <v>0.452777777777778</v>
      </c>
      <c r="J3" s="96" t="n">
        <f aca="false">+I3-H3</f>
        <v>0.126388888888889</v>
      </c>
      <c r="K3" s="97" t="n">
        <f aca="false">86400*J3</f>
        <v>10920</v>
      </c>
      <c r="L3" s="98" t="s">
        <v>277</v>
      </c>
      <c r="M3" s="98" t="n">
        <v>0.8</v>
      </c>
      <c r="N3" s="98" t="s">
        <v>80</v>
      </c>
      <c r="O3" s="98" t="s">
        <v>67</v>
      </c>
      <c r="P3" s="98" t="s">
        <v>366</v>
      </c>
      <c r="Q3" s="98" t="s">
        <v>367</v>
      </c>
      <c r="R3" s="98"/>
      <c r="S3" s="98"/>
      <c r="T3" s="98"/>
      <c r="U3" s="98" t="n">
        <v>54</v>
      </c>
      <c r="V3" s="147"/>
      <c r="W3" s="46" t="n">
        <f aca="false">+AVERAGE(38.7,52.2)</f>
        <v>45.45</v>
      </c>
      <c r="X3" s="47" t="n">
        <v>2</v>
      </c>
      <c r="Y3" s="67"/>
      <c r="Z3" s="67"/>
      <c r="AA3" s="67"/>
      <c r="AB3" s="67"/>
      <c r="AC3" s="67"/>
      <c r="AD3" s="67"/>
      <c r="AE3" s="67"/>
      <c r="AF3" s="67"/>
      <c r="AG3" s="67"/>
      <c r="AH3" s="67"/>
      <c r="AI3" s="67"/>
      <c r="AJ3" s="67"/>
      <c r="AK3" s="104" t="n">
        <v>0.326388888888889</v>
      </c>
      <c r="AL3" s="104" t="n">
        <v>0.402777777777778</v>
      </c>
      <c r="AM3" s="104" t="n">
        <f aca="false">+AL3-AK3</f>
        <v>0.0763888888888889</v>
      </c>
      <c r="AN3" s="105" t="n">
        <f aca="false">86400*AM3</f>
        <v>6600</v>
      </c>
      <c r="AO3" s="148" t="n">
        <v>0.409722222222222</v>
      </c>
      <c r="AP3" s="148" t="n">
        <v>0.452407407407407</v>
      </c>
      <c r="AQ3" s="104" t="n">
        <f aca="false">+AP3-AO3</f>
        <v>0.0426851851851852</v>
      </c>
      <c r="AR3" s="105" t="n">
        <f aca="false">86400*AQ3</f>
        <v>3688</v>
      </c>
      <c r="AS3" s="105" t="s">
        <v>368</v>
      </c>
      <c r="AT3" s="105" t="s">
        <v>369</v>
      </c>
      <c r="AU3" s="105" t="s">
        <v>370</v>
      </c>
      <c r="AV3" s="109"/>
      <c r="AW3" s="105" t="s">
        <v>371</v>
      </c>
      <c r="AX3" s="105" t="s">
        <v>372</v>
      </c>
      <c r="AY3" s="149" t="n">
        <v>104.174</v>
      </c>
      <c r="AZ3" s="105" t="s">
        <v>373</v>
      </c>
      <c r="BA3" s="109" t="n">
        <v>914.248</v>
      </c>
      <c r="BB3" s="109"/>
      <c r="BC3" s="105" t="s">
        <v>374</v>
      </c>
      <c r="BD3" s="105" t="s">
        <v>375</v>
      </c>
      <c r="BE3" s="150" t="n">
        <v>13.566</v>
      </c>
      <c r="BF3" s="149" t="n">
        <v>39.771</v>
      </c>
      <c r="BG3" s="105" t="s">
        <v>376</v>
      </c>
      <c r="BH3" s="105" t="s">
        <v>377</v>
      </c>
      <c r="BI3" s="151" t="n">
        <f aca="false">+BH3+BG3+BF3+BE3</f>
        <v>203.675</v>
      </c>
      <c r="BJ3" s="111" t="s">
        <v>378</v>
      </c>
      <c r="BK3" s="112"/>
      <c r="BL3" s="112"/>
      <c r="BM3" s="36"/>
      <c r="BN3" s="112"/>
      <c r="BO3" s="112"/>
      <c r="BP3" s="112"/>
      <c r="BQ3" s="112"/>
      <c r="BR3" s="112"/>
      <c r="BS3" s="36"/>
      <c r="BT3" s="112"/>
      <c r="BU3" s="112"/>
      <c r="BV3" s="112"/>
      <c r="BW3" s="152"/>
      <c r="BX3" s="112"/>
      <c r="BY3" s="36"/>
      <c r="BZ3" s="36"/>
      <c r="CA3" s="112"/>
      <c r="CB3" s="112"/>
      <c r="CC3" s="113"/>
      <c r="CD3" s="112"/>
      <c r="CE3" s="112"/>
      <c r="CF3" s="112"/>
      <c r="CG3" s="112"/>
      <c r="CH3" s="112"/>
      <c r="CI3" s="112"/>
    </row>
    <row r="4" customFormat="false" ht="13.8" hidden="false" customHeight="false" outlineLevel="0" collapsed="false">
      <c r="A4" s="58" t="n">
        <v>44970</v>
      </c>
      <c r="B4" s="59"/>
      <c r="C4" s="59"/>
      <c r="D4" s="114" t="n">
        <f aca="false">+B4-C4</f>
        <v>0</v>
      </c>
      <c r="E4" s="40" t="str">
        <f aca="false">+IF(D4&lt;0,"SÍ","NO")</f>
        <v>NO</v>
      </c>
      <c r="F4" s="61"/>
      <c r="G4" s="61" t="s">
        <v>365</v>
      </c>
      <c r="H4" s="62" t="n">
        <v>0.0625</v>
      </c>
      <c r="I4" s="62" t="n">
        <v>0.259722222222222</v>
      </c>
      <c r="J4" s="62" t="n">
        <f aca="false">+I4-H4</f>
        <v>0.197222222222222</v>
      </c>
      <c r="K4" s="63" t="n">
        <f aca="false">86400*J4</f>
        <v>17040</v>
      </c>
      <c r="L4" s="64" t="s">
        <v>379</v>
      </c>
      <c r="M4" s="64" t="n">
        <v>2</v>
      </c>
      <c r="N4" s="64" t="s">
        <v>80</v>
      </c>
      <c r="O4" s="64" t="s">
        <v>67</v>
      </c>
      <c r="P4" s="64" t="s">
        <v>380</v>
      </c>
      <c r="Q4" s="64" t="s">
        <v>367</v>
      </c>
      <c r="R4" s="64"/>
      <c r="S4" s="64"/>
      <c r="T4" s="64"/>
      <c r="U4" s="64" t="n">
        <v>17</v>
      </c>
      <c r="V4" s="65"/>
      <c r="W4" s="66" t="n">
        <f aca="false">+AVERAGE(35.4,38)</f>
        <v>36.7</v>
      </c>
      <c r="X4" s="67" t="n">
        <v>3</v>
      </c>
      <c r="Y4" s="67"/>
      <c r="Z4" s="67"/>
      <c r="AA4" s="67"/>
      <c r="AB4" s="67"/>
      <c r="AC4" s="67"/>
      <c r="AD4" s="67"/>
      <c r="AE4" s="67"/>
      <c r="AF4" s="67"/>
      <c r="AG4" s="67"/>
      <c r="AH4" s="67"/>
      <c r="AI4" s="67"/>
      <c r="AJ4" s="67"/>
      <c r="AK4" s="120"/>
      <c r="AL4" s="120"/>
      <c r="AM4" s="120"/>
      <c r="AN4" s="120"/>
      <c r="AO4" s="107" t="n">
        <v>0.2</v>
      </c>
      <c r="AP4" s="107" t="n">
        <v>0.226701388888889</v>
      </c>
      <c r="AQ4" s="107" t="n">
        <f aca="false">+AP4-AO4</f>
        <v>0.0267013888888889</v>
      </c>
      <c r="AR4" s="105" t="n">
        <f aca="false">86400*AQ4</f>
        <v>2307</v>
      </c>
      <c r="AS4" s="105" t="s">
        <v>381</v>
      </c>
      <c r="AT4" s="74"/>
      <c r="AU4" s="74"/>
      <c r="AV4" s="74"/>
      <c r="AW4" s="74"/>
      <c r="AX4" s="74"/>
      <c r="AY4" s="74"/>
      <c r="AZ4" s="74"/>
      <c r="BA4" s="74"/>
      <c r="BB4" s="74"/>
      <c r="BC4" s="74"/>
      <c r="BD4" s="153"/>
      <c r="BE4" s="150" t="n">
        <v>24.751</v>
      </c>
      <c r="BF4" s="149" t="n">
        <v>43.167</v>
      </c>
      <c r="BG4" s="105" t="s">
        <v>382</v>
      </c>
      <c r="BH4" s="154"/>
      <c r="BI4" s="151" t="n">
        <f aca="false">+BH4+BG4+BF4+BE4</f>
        <v>122.971</v>
      </c>
      <c r="BJ4" s="121"/>
    </row>
    <row r="5" customFormat="false" ht="13.8" hidden="false" customHeight="false" outlineLevel="0" collapsed="false">
      <c r="A5" s="58" t="n">
        <v>44972</v>
      </c>
      <c r="B5" s="59"/>
      <c r="C5" s="59"/>
      <c r="D5" s="114" t="n">
        <f aca="false">+B5-C5</f>
        <v>0</v>
      </c>
      <c r="E5" s="40" t="str">
        <f aca="false">+IF(D5&lt;0,"SÍ","NO")</f>
        <v>NO</v>
      </c>
      <c r="F5" s="61"/>
      <c r="G5" s="61" t="s">
        <v>365</v>
      </c>
      <c r="H5" s="62" t="n">
        <v>0.381944444444444</v>
      </c>
      <c r="I5" s="62" t="n">
        <v>0.409722222222222</v>
      </c>
      <c r="J5" s="62" t="n">
        <f aca="false">+I5-H5</f>
        <v>0.0277777777777778</v>
      </c>
      <c r="K5" s="63" t="n">
        <f aca="false">86400*J5</f>
        <v>2400</v>
      </c>
      <c r="L5" s="64" t="s">
        <v>295</v>
      </c>
      <c r="M5" s="64" t="n">
        <v>1.2</v>
      </c>
      <c r="N5" s="64" t="s">
        <v>383</v>
      </c>
      <c r="O5" s="64"/>
      <c r="P5" s="64"/>
      <c r="Q5" s="64" t="s">
        <v>367</v>
      </c>
      <c r="R5" s="64"/>
      <c r="S5" s="64"/>
      <c r="T5" s="64"/>
      <c r="U5" s="64" t="n">
        <v>31</v>
      </c>
      <c r="V5" s="65"/>
      <c r="W5" s="66" t="n">
        <v>35.2</v>
      </c>
      <c r="X5" s="67" t="n">
        <v>6</v>
      </c>
      <c r="Y5" s="67"/>
      <c r="Z5" s="67"/>
      <c r="AA5" s="67"/>
      <c r="AB5" s="67"/>
      <c r="AC5" s="67"/>
      <c r="AD5" s="67"/>
      <c r="AE5" s="67"/>
      <c r="AF5" s="67"/>
      <c r="AG5" s="67"/>
      <c r="AH5" s="67"/>
      <c r="AI5" s="67"/>
      <c r="AJ5" s="67"/>
      <c r="AK5" s="120"/>
      <c r="AL5" s="120"/>
      <c r="AM5" s="120"/>
      <c r="AN5" s="120"/>
      <c r="AO5" s="107" t="n">
        <v>0.381944444444444</v>
      </c>
      <c r="AP5" s="155" t="n">
        <v>0.41025462962963</v>
      </c>
      <c r="AQ5" s="107" t="n">
        <f aca="false">+AP5-AO5</f>
        <v>0.0283101851851852</v>
      </c>
      <c r="AR5" s="105" t="n">
        <f aca="false">86400*AQ5</f>
        <v>2446</v>
      </c>
      <c r="AS5" s="105" t="s">
        <v>384</v>
      </c>
      <c r="AT5" s="74"/>
      <c r="AU5" s="74"/>
      <c r="AV5" s="74"/>
      <c r="AW5" s="74"/>
      <c r="AX5" s="74"/>
      <c r="AY5" s="74"/>
      <c r="AZ5" s="74"/>
      <c r="BA5" s="74"/>
      <c r="BB5" s="74"/>
      <c r="BC5" s="105" t="s">
        <v>385</v>
      </c>
      <c r="BD5" s="105" t="s">
        <v>386</v>
      </c>
      <c r="BE5" s="150" t="n">
        <v>28.13</v>
      </c>
      <c r="BF5" s="149" t="n">
        <v>33.408</v>
      </c>
      <c r="BG5" s="105" t="s">
        <v>387</v>
      </c>
      <c r="BH5" s="105" t="s">
        <v>388</v>
      </c>
      <c r="BI5" s="151" t="n">
        <f aca="false">+BH5+BG5+BF5+BE5</f>
        <v>119.243</v>
      </c>
      <c r="BJ5" s="121"/>
    </row>
    <row r="6" customFormat="false" ht="35.05" hidden="false" customHeight="false" outlineLevel="0" collapsed="false">
      <c r="A6" s="58" t="n">
        <v>44972</v>
      </c>
      <c r="B6" s="59"/>
      <c r="C6" s="59"/>
      <c r="D6" s="114" t="n">
        <f aca="false">+B6-C6</f>
        <v>0</v>
      </c>
      <c r="E6" s="40" t="str">
        <f aca="false">+IF(D6&lt;0,"SÍ","NO")</f>
        <v>NO</v>
      </c>
      <c r="F6" s="61"/>
      <c r="G6" s="61" t="s">
        <v>365</v>
      </c>
      <c r="H6" s="62" t="n">
        <v>0.381944444444444</v>
      </c>
      <c r="I6" s="62" t="n">
        <v>0.409722222222222</v>
      </c>
      <c r="J6" s="62" t="n">
        <f aca="false">+I6-H6</f>
        <v>0.0277777777777778</v>
      </c>
      <c r="K6" s="63" t="n">
        <f aca="false">86400*J6</f>
        <v>2400</v>
      </c>
      <c r="L6" s="64"/>
      <c r="M6" s="64"/>
      <c r="N6" s="64"/>
      <c r="O6" s="64"/>
      <c r="P6" s="64"/>
      <c r="Q6" s="64" t="s">
        <v>367</v>
      </c>
      <c r="R6" s="64"/>
      <c r="S6" s="64"/>
      <c r="T6" s="64"/>
      <c r="U6" s="64"/>
      <c r="V6" s="65"/>
      <c r="W6" s="66"/>
      <c r="X6" s="67" t="n">
        <v>3</v>
      </c>
      <c r="Y6" s="67"/>
      <c r="Z6" s="67"/>
      <c r="AA6" s="67"/>
      <c r="AB6" s="67"/>
      <c r="AC6" s="67"/>
      <c r="AD6" s="67"/>
      <c r="AE6" s="67"/>
      <c r="AF6" s="67"/>
      <c r="AG6" s="67"/>
      <c r="AH6" s="67"/>
      <c r="AI6" s="67"/>
      <c r="AJ6" s="67"/>
      <c r="AK6" s="123" t="n">
        <v>0.409722222222222</v>
      </c>
      <c r="AL6" s="123" t="n">
        <v>0.502083333333333</v>
      </c>
      <c r="AM6" s="123" t="n">
        <f aca="false">+AL6-AK6</f>
        <v>0.0923611111111111</v>
      </c>
      <c r="AN6" s="105" t="n">
        <f aca="false">86400*AM6</f>
        <v>7980</v>
      </c>
      <c r="AO6" s="74"/>
      <c r="AP6" s="156"/>
      <c r="AQ6" s="156"/>
      <c r="AR6" s="105"/>
      <c r="AS6" s="156"/>
      <c r="AT6" s="105" t="s">
        <v>389</v>
      </c>
      <c r="AU6" s="74"/>
      <c r="AV6" s="105" t="s">
        <v>390</v>
      </c>
      <c r="AW6" s="105" t="s">
        <v>391</v>
      </c>
      <c r="AX6" s="105" t="s">
        <v>392</v>
      </c>
      <c r="AY6" s="74"/>
      <c r="AZ6" s="74"/>
      <c r="BA6" s="74"/>
      <c r="BB6" s="105" t="s">
        <v>393</v>
      </c>
      <c r="BC6" s="74"/>
      <c r="BD6" s="153"/>
      <c r="BE6" s="150" t="n">
        <v>26.786</v>
      </c>
      <c r="BF6" s="149" t="n">
        <v>40.092</v>
      </c>
      <c r="BG6" s="74"/>
      <c r="BH6" s="154"/>
      <c r="BI6" s="151" t="n">
        <f aca="false">+BH6+BG6+BF6+BE6</f>
        <v>66.878</v>
      </c>
      <c r="BJ6" s="121" t="s">
        <v>394</v>
      </c>
    </row>
    <row r="7" customFormat="false" ht="91" hidden="false" customHeight="false" outlineLevel="0" collapsed="false">
      <c r="A7" s="58" t="n">
        <v>44984</v>
      </c>
      <c r="B7" s="59"/>
      <c r="C7" s="59"/>
      <c r="D7" s="114" t="n">
        <f aca="false">+B7-C7</f>
        <v>0</v>
      </c>
      <c r="E7" s="40" t="str">
        <f aca="false">+IF(D7&lt;0,"SÍ","NO")</f>
        <v>NO</v>
      </c>
      <c r="F7" s="61"/>
      <c r="G7" s="61" t="s">
        <v>365</v>
      </c>
      <c r="H7" s="62" t="n">
        <v>0.164583333333333</v>
      </c>
      <c r="I7" s="62" t="n">
        <v>0.252083333333333</v>
      </c>
      <c r="J7" s="62" t="n">
        <f aca="false">+I7-H7</f>
        <v>0.0875</v>
      </c>
      <c r="K7" s="63" t="n">
        <f aca="false">86400*J7</f>
        <v>7560</v>
      </c>
      <c r="L7" s="64" t="s">
        <v>395</v>
      </c>
      <c r="M7" s="64" t="n">
        <v>4</v>
      </c>
      <c r="N7" s="64" t="s">
        <v>80</v>
      </c>
      <c r="O7" s="64" t="s">
        <v>67</v>
      </c>
      <c r="P7" s="64" t="s">
        <v>396</v>
      </c>
      <c r="Q7" s="64" t="s">
        <v>367</v>
      </c>
      <c r="R7" s="64"/>
      <c r="S7" s="64"/>
      <c r="T7" s="64"/>
      <c r="U7" s="64" t="s">
        <v>397</v>
      </c>
      <c r="V7" s="65"/>
      <c r="W7" s="66" t="n">
        <v>35.2</v>
      </c>
      <c r="X7" s="67" t="n">
        <v>4</v>
      </c>
      <c r="Y7" s="67" t="s">
        <v>398</v>
      </c>
      <c r="Z7" s="67"/>
      <c r="AA7" s="67"/>
      <c r="AB7" s="67"/>
      <c r="AC7" s="67"/>
      <c r="AD7" s="67"/>
      <c r="AE7" s="67"/>
      <c r="AF7" s="67"/>
      <c r="AG7" s="67"/>
      <c r="AH7" s="67"/>
      <c r="AI7" s="67"/>
      <c r="AJ7" s="67"/>
      <c r="AK7" s="120"/>
      <c r="AL7" s="120"/>
      <c r="AM7" s="120"/>
      <c r="AN7" s="120"/>
      <c r="AO7" s="107" t="n">
        <v>0.164583333333333</v>
      </c>
      <c r="AP7" s="107" t="n">
        <v>0.18068287037037</v>
      </c>
      <c r="AQ7" s="107" t="n">
        <f aca="false">+AP7-AO7</f>
        <v>0.016099537037037</v>
      </c>
      <c r="AR7" s="105" t="n">
        <f aca="false">86400*AQ7</f>
        <v>1391</v>
      </c>
      <c r="AS7" s="105" t="s">
        <v>399</v>
      </c>
      <c r="AT7" s="74"/>
      <c r="AU7" s="105"/>
      <c r="AV7" s="74"/>
      <c r="AW7" s="74"/>
      <c r="AX7" s="74"/>
      <c r="AY7" s="74"/>
      <c r="AZ7" s="74"/>
      <c r="BA7" s="105" t="s">
        <v>400</v>
      </c>
      <c r="BB7" s="74"/>
      <c r="BC7" s="74"/>
      <c r="BD7" s="153"/>
      <c r="BE7" s="150" t="n">
        <v>11.529</v>
      </c>
      <c r="BF7" s="149" t="n">
        <v>37.84</v>
      </c>
      <c r="BG7" s="74"/>
      <c r="BH7" s="105"/>
      <c r="BI7" s="151" t="n">
        <f aca="false">+BH7+BG7+BF7+BE7</f>
        <v>49.369</v>
      </c>
      <c r="BJ7" s="121" t="s">
        <v>401</v>
      </c>
    </row>
    <row r="8" customFormat="false" ht="46.25" hidden="false" customHeight="false" outlineLevel="0" collapsed="false">
      <c r="A8" s="58" t="n">
        <v>44984</v>
      </c>
      <c r="B8" s="59"/>
      <c r="C8" s="59"/>
      <c r="D8" s="114" t="n">
        <f aca="false">+B8-C8</f>
        <v>0</v>
      </c>
      <c r="E8" s="40" t="str">
        <f aca="false">+IF(D8&lt;0,"SÍ","NO")</f>
        <v>NO</v>
      </c>
      <c r="F8" s="61"/>
      <c r="G8" s="61" t="s">
        <v>365</v>
      </c>
      <c r="H8" s="62" t="n">
        <v>0.164583333333333</v>
      </c>
      <c r="I8" s="62" t="n">
        <v>0.252083333333333</v>
      </c>
      <c r="J8" s="62" t="n">
        <f aca="false">+I8-H8</f>
        <v>0.0875</v>
      </c>
      <c r="K8" s="63" t="n">
        <f aca="false">86400*J8</f>
        <v>7560</v>
      </c>
      <c r="L8" s="64" t="s">
        <v>395</v>
      </c>
      <c r="M8" s="64" t="n">
        <v>4</v>
      </c>
      <c r="N8" s="64" t="s">
        <v>80</v>
      </c>
      <c r="O8" s="64" t="s">
        <v>67</v>
      </c>
      <c r="P8" s="64" t="s">
        <v>396</v>
      </c>
      <c r="Q8" s="64" t="s">
        <v>367</v>
      </c>
      <c r="R8" s="64"/>
      <c r="S8" s="64"/>
      <c r="T8" s="64"/>
      <c r="U8" s="64" t="s">
        <v>402</v>
      </c>
      <c r="V8" s="65"/>
      <c r="W8" s="66" t="n">
        <v>35.2</v>
      </c>
      <c r="X8" s="67" t="n">
        <v>4</v>
      </c>
      <c r="Y8" s="67" t="s">
        <v>398</v>
      </c>
      <c r="Z8" s="67"/>
      <c r="AA8" s="67"/>
      <c r="AB8" s="67"/>
      <c r="AC8" s="67"/>
      <c r="AD8" s="67"/>
      <c r="AE8" s="67"/>
      <c r="AF8" s="67"/>
      <c r="AG8" s="67"/>
      <c r="AH8" s="67"/>
      <c r="AI8" s="67"/>
      <c r="AJ8" s="67"/>
      <c r="AK8" s="120"/>
      <c r="AL8" s="120"/>
      <c r="AM8" s="120"/>
      <c r="AN8" s="120"/>
      <c r="AO8" s="107" t="n">
        <v>0.182638888888889</v>
      </c>
      <c r="AP8" s="107" t="n">
        <v>0.199826388888889</v>
      </c>
      <c r="AQ8" s="107" t="n">
        <f aca="false">+AP8-AO8</f>
        <v>0.0171875</v>
      </c>
      <c r="AR8" s="105" t="n">
        <f aca="false">86400*AQ8</f>
        <v>1485</v>
      </c>
      <c r="AS8" s="149" t="n">
        <v>1485.861</v>
      </c>
      <c r="AT8" s="74"/>
      <c r="AU8" s="105" t="s">
        <v>403</v>
      </c>
      <c r="AV8" s="74"/>
      <c r="AW8" s="74"/>
      <c r="AX8" s="74"/>
      <c r="AY8" s="74"/>
      <c r="AZ8" s="74"/>
      <c r="BA8" s="105" t="s">
        <v>400</v>
      </c>
      <c r="BB8" s="74"/>
      <c r="BC8" s="105" t="s">
        <v>404</v>
      </c>
      <c r="BD8" s="153"/>
      <c r="BE8" s="150" t="n">
        <v>10.914</v>
      </c>
      <c r="BF8" s="149" t="n">
        <v>44.422</v>
      </c>
      <c r="BG8" s="105" t="s">
        <v>405</v>
      </c>
      <c r="BH8" s="105" t="s">
        <v>406</v>
      </c>
      <c r="BI8" s="151" t="n">
        <f aca="false">+BH8+BG8+BF8+BE8</f>
        <v>245.425</v>
      </c>
      <c r="BJ8" s="121"/>
    </row>
    <row r="9" customFormat="false" ht="46.25" hidden="false" customHeight="false" outlineLevel="0" collapsed="false">
      <c r="A9" s="58" t="n">
        <v>44984</v>
      </c>
      <c r="B9" s="59"/>
      <c r="C9" s="59"/>
      <c r="D9" s="114" t="n">
        <f aca="false">+B9-C9</f>
        <v>0</v>
      </c>
      <c r="E9" s="40" t="str">
        <f aca="false">+IF(D9&lt;0,"SÍ","NO")</f>
        <v>NO</v>
      </c>
      <c r="F9" s="61"/>
      <c r="G9" s="61" t="s">
        <v>365</v>
      </c>
      <c r="H9" s="62" t="n">
        <v>0.164583333333333</v>
      </c>
      <c r="I9" s="62" t="n">
        <v>0.252083333333333</v>
      </c>
      <c r="J9" s="62" t="n">
        <f aca="false">+I9-H9</f>
        <v>0.0875</v>
      </c>
      <c r="K9" s="63" t="n">
        <f aca="false">86400*J9</f>
        <v>7560</v>
      </c>
      <c r="L9" s="64" t="s">
        <v>395</v>
      </c>
      <c r="M9" s="64" t="n">
        <v>4</v>
      </c>
      <c r="N9" s="64" t="s">
        <v>80</v>
      </c>
      <c r="O9" s="64" t="s">
        <v>67</v>
      </c>
      <c r="P9" s="64" t="s">
        <v>396</v>
      </c>
      <c r="Q9" s="64" t="s">
        <v>367</v>
      </c>
      <c r="R9" s="64"/>
      <c r="S9" s="64"/>
      <c r="T9" s="64"/>
      <c r="U9" s="64" t="s">
        <v>407</v>
      </c>
      <c r="V9" s="65"/>
      <c r="W9" s="66" t="n">
        <v>35.2</v>
      </c>
      <c r="X9" s="67" t="n">
        <v>4</v>
      </c>
      <c r="Y9" s="67" t="s">
        <v>398</v>
      </c>
      <c r="Z9" s="67"/>
      <c r="AA9" s="67"/>
      <c r="AB9" s="67"/>
      <c r="AC9" s="67"/>
      <c r="AD9" s="67"/>
      <c r="AE9" s="67"/>
      <c r="AF9" s="67"/>
      <c r="AG9" s="67"/>
      <c r="AH9" s="67"/>
      <c r="AI9" s="67"/>
      <c r="AJ9" s="67"/>
      <c r="AK9" s="120"/>
      <c r="AL9" s="120"/>
      <c r="AM9" s="120"/>
      <c r="AN9" s="120"/>
      <c r="AO9" s="107" t="n">
        <v>0.202777777777778</v>
      </c>
      <c r="AP9" s="107" t="n">
        <v>0.21880787037037</v>
      </c>
      <c r="AQ9" s="107" t="n">
        <f aca="false">+AP9-AO9</f>
        <v>0.0160300925925926</v>
      </c>
      <c r="AR9" s="105" t="n">
        <f aca="false">86400*AQ9</f>
        <v>1385</v>
      </c>
      <c r="AS9" s="105" t="s">
        <v>408</v>
      </c>
      <c r="AT9" s="74"/>
      <c r="AU9" s="105" t="s">
        <v>403</v>
      </c>
      <c r="AV9" s="74"/>
      <c r="AW9" s="74"/>
      <c r="AX9" s="74"/>
      <c r="AY9" s="74"/>
      <c r="AZ9" s="74"/>
      <c r="BA9" s="105" t="s">
        <v>400</v>
      </c>
      <c r="BB9" s="74"/>
      <c r="BC9" s="105" t="s">
        <v>409</v>
      </c>
      <c r="BD9" s="153"/>
      <c r="BE9" s="150" t="n">
        <v>14.099</v>
      </c>
      <c r="BF9" s="149" t="n">
        <v>41.85</v>
      </c>
      <c r="BG9" s="105" t="s">
        <v>410</v>
      </c>
      <c r="BH9" s="105" t="s">
        <v>406</v>
      </c>
      <c r="BI9" s="151" t="n">
        <f aca="false">+BH9+BG9+BF9+BE9</f>
        <v>251.971</v>
      </c>
      <c r="BJ9" s="121"/>
    </row>
    <row r="10" customFormat="false" ht="46.25" hidden="false" customHeight="false" outlineLevel="0" collapsed="false">
      <c r="A10" s="58" t="n">
        <v>44984</v>
      </c>
      <c r="B10" s="59"/>
      <c r="C10" s="59"/>
      <c r="D10" s="114" t="n">
        <f aca="false">+B10-C10</f>
        <v>0</v>
      </c>
      <c r="E10" s="40" t="str">
        <f aca="false">+IF(D10&lt;0,"SÍ","NO")</f>
        <v>NO</v>
      </c>
      <c r="F10" s="61"/>
      <c r="G10" s="61" t="s">
        <v>365</v>
      </c>
      <c r="H10" s="62" t="n">
        <v>0.164583333333333</v>
      </c>
      <c r="I10" s="62" t="n">
        <v>0.252083333333333</v>
      </c>
      <c r="J10" s="62" t="n">
        <f aca="false">+I10-H10</f>
        <v>0.0875</v>
      </c>
      <c r="K10" s="63" t="n">
        <f aca="false">86400*J10</f>
        <v>7560</v>
      </c>
      <c r="L10" s="64" t="s">
        <v>395</v>
      </c>
      <c r="M10" s="64" t="n">
        <v>4</v>
      </c>
      <c r="N10" s="64" t="s">
        <v>80</v>
      </c>
      <c r="O10" s="64" t="s">
        <v>67</v>
      </c>
      <c r="P10" s="64" t="s">
        <v>396</v>
      </c>
      <c r="Q10" s="64" t="s">
        <v>367</v>
      </c>
      <c r="R10" s="64"/>
      <c r="S10" s="64"/>
      <c r="T10" s="64"/>
      <c r="U10" s="64" t="s">
        <v>411</v>
      </c>
      <c r="V10" s="65"/>
      <c r="W10" s="66" t="n">
        <v>35.2</v>
      </c>
      <c r="X10" s="67" t="n">
        <v>4</v>
      </c>
      <c r="Y10" s="67" t="s">
        <v>398</v>
      </c>
      <c r="Z10" s="67"/>
      <c r="AA10" s="67"/>
      <c r="AB10" s="67"/>
      <c r="AC10" s="67"/>
      <c r="AD10" s="67"/>
      <c r="AE10" s="67"/>
      <c r="AF10" s="67"/>
      <c r="AG10" s="67"/>
      <c r="AH10" s="67"/>
      <c r="AI10" s="67"/>
      <c r="AJ10" s="67"/>
      <c r="AK10" s="120"/>
      <c r="AL10" s="120"/>
      <c r="AM10" s="120"/>
      <c r="AN10" s="120"/>
      <c r="AO10" s="107" t="n">
        <v>0.220833333333333</v>
      </c>
      <c r="AP10" s="107" t="n">
        <v>0.23619212962963</v>
      </c>
      <c r="AQ10" s="107" t="n">
        <f aca="false">+AP10-AO10</f>
        <v>0.0153587962962963</v>
      </c>
      <c r="AR10" s="105" t="n">
        <f aca="false">86400*AQ10</f>
        <v>1327</v>
      </c>
      <c r="AS10" s="157" t="s">
        <v>412</v>
      </c>
      <c r="AT10" s="74"/>
      <c r="AU10" s="105" t="s">
        <v>413</v>
      </c>
      <c r="AV10" s="74"/>
      <c r="AW10" s="74"/>
      <c r="AX10" s="74"/>
      <c r="AY10" s="74"/>
      <c r="AZ10" s="74"/>
      <c r="BA10" s="105" t="s">
        <v>400</v>
      </c>
      <c r="BB10" s="74"/>
      <c r="BC10" s="105"/>
      <c r="BD10" s="153"/>
      <c r="BE10" s="150" t="n">
        <v>15.848</v>
      </c>
      <c r="BF10" s="149" t="n">
        <v>41.294</v>
      </c>
      <c r="BG10" s="105" t="s">
        <v>414</v>
      </c>
      <c r="BH10" s="105" t="s">
        <v>406</v>
      </c>
      <c r="BI10" s="151" t="n">
        <f aca="false">+BH10+BG10+BF10+BE10</f>
        <v>256.046</v>
      </c>
      <c r="BJ10" s="121"/>
    </row>
    <row r="11" customFormat="false" ht="46.25" hidden="false" customHeight="false" outlineLevel="0" collapsed="false">
      <c r="A11" s="58" t="n">
        <v>44984</v>
      </c>
      <c r="B11" s="59"/>
      <c r="C11" s="59"/>
      <c r="D11" s="114" t="n">
        <f aca="false">+B11-C11</f>
        <v>0</v>
      </c>
      <c r="E11" s="40" t="str">
        <f aca="false">+IF(D11&lt;0,"SÍ","NO")</f>
        <v>NO</v>
      </c>
      <c r="F11" s="61"/>
      <c r="G11" s="61" t="s">
        <v>365</v>
      </c>
      <c r="H11" s="62" t="n">
        <v>0.164583333333333</v>
      </c>
      <c r="I11" s="62" t="n">
        <v>0.252083333333333</v>
      </c>
      <c r="J11" s="62" t="n">
        <f aca="false">+I11-H11</f>
        <v>0.0875</v>
      </c>
      <c r="K11" s="63" t="n">
        <f aca="false">86400*J11</f>
        <v>7560</v>
      </c>
      <c r="L11" s="64" t="s">
        <v>395</v>
      </c>
      <c r="M11" s="64" t="n">
        <v>4</v>
      </c>
      <c r="N11" s="64" t="s">
        <v>80</v>
      </c>
      <c r="O11" s="64" t="s">
        <v>67</v>
      </c>
      <c r="P11" s="64" t="s">
        <v>396</v>
      </c>
      <c r="Q11" s="64" t="s">
        <v>367</v>
      </c>
      <c r="R11" s="64"/>
      <c r="S11" s="64"/>
      <c r="T11" s="64"/>
      <c r="U11" s="64" t="n">
        <v>14.12</v>
      </c>
      <c r="V11" s="65"/>
      <c r="W11" s="66" t="n">
        <v>35.2</v>
      </c>
      <c r="X11" s="67" t="n">
        <v>4</v>
      </c>
      <c r="Y11" s="67" t="s">
        <v>398</v>
      </c>
      <c r="Z11" s="67"/>
      <c r="AA11" s="67"/>
      <c r="AB11" s="67"/>
      <c r="AC11" s="67"/>
      <c r="AD11" s="67"/>
      <c r="AE11" s="67"/>
      <c r="AF11" s="67"/>
      <c r="AG11" s="67"/>
      <c r="AH11" s="67"/>
      <c r="AI11" s="67"/>
      <c r="AJ11" s="67"/>
      <c r="AK11" s="120"/>
      <c r="AL11" s="120"/>
      <c r="AM11" s="120"/>
      <c r="AN11" s="120"/>
      <c r="AO11" s="107" t="n">
        <v>0.2375</v>
      </c>
      <c r="AP11" s="107" t="n">
        <v>0.25255787037037</v>
      </c>
      <c r="AQ11" s="107" t="n">
        <f aca="false">+AP11-AO11</f>
        <v>0.0150578703703704</v>
      </c>
      <c r="AR11" s="105" t="n">
        <f aca="false">86400*AQ11</f>
        <v>1301</v>
      </c>
      <c r="AS11" s="105" t="s">
        <v>415</v>
      </c>
      <c r="AT11" s="74"/>
      <c r="AU11" s="105" t="s">
        <v>413</v>
      </c>
      <c r="AV11" s="74"/>
      <c r="AW11" s="74"/>
      <c r="AX11" s="74"/>
      <c r="AY11" s="74"/>
      <c r="AZ11" s="74"/>
      <c r="BA11" s="105" t="s">
        <v>400</v>
      </c>
      <c r="BB11" s="74"/>
      <c r="BC11" s="105" t="s">
        <v>409</v>
      </c>
      <c r="BD11" s="153"/>
      <c r="BE11" s="150" t="n">
        <v>14.966</v>
      </c>
      <c r="BF11" s="149" t="n">
        <v>35.794</v>
      </c>
      <c r="BG11" s="105" t="s">
        <v>405</v>
      </c>
      <c r="BH11" s="105" t="s">
        <v>406</v>
      </c>
      <c r="BI11" s="151" t="n">
        <f aca="false">+BH11+BG11+BF11+BE11</f>
        <v>240.849</v>
      </c>
      <c r="BJ11" s="121"/>
    </row>
    <row r="12" customFormat="false" ht="35.05" hidden="false" customHeight="false" outlineLevel="0" collapsed="false">
      <c r="A12" s="58" t="n">
        <v>44999</v>
      </c>
      <c r="B12" s="59"/>
      <c r="C12" s="59"/>
      <c r="D12" s="114" t="n">
        <f aca="false">+B12-C12</f>
        <v>0</v>
      </c>
      <c r="E12" s="40" t="str">
        <f aca="false">+IF(D12&lt;0,"SÍ","NO")</f>
        <v>NO</v>
      </c>
      <c r="F12" s="61"/>
      <c r="G12" s="61" t="s">
        <v>365</v>
      </c>
      <c r="H12" s="62" t="n">
        <v>0.177083333333333</v>
      </c>
      <c r="I12" s="62" t="n">
        <v>0.205555555555556</v>
      </c>
      <c r="J12" s="62" t="n">
        <f aca="false">+I12-H12</f>
        <v>0.0284722222222222</v>
      </c>
      <c r="K12" s="63" t="n">
        <f aca="false">86400*J12</f>
        <v>2460</v>
      </c>
      <c r="L12" s="64" t="s">
        <v>277</v>
      </c>
      <c r="M12" s="64" t="n">
        <v>4</v>
      </c>
      <c r="N12" s="64" t="s">
        <v>80</v>
      </c>
      <c r="O12" s="64" t="s">
        <v>67</v>
      </c>
      <c r="P12" s="64" t="s">
        <v>416</v>
      </c>
      <c r="Q12" s="64" t="s">
        <v>367</v>
      </c>
      <c r="R12" s="64"/>
      <c r="S12" s="64"/>
      <c r="T12" s="64"/>
      <c r="U12" s="64" t="n">
        <v>33.32</v>
      </c>
      <c r="V12" s="65"/>
      <c r="W12" s="66" t="n">
        <v>40.8</v>
      </c>
      <c r="X12" s="67" t="n">
        <v>3</v>
      </c>
      <c r="Y12" s="67" t="s">
        <v>417</v>
      </c>
      <c r="Z12" s="67"/>
      <c r="AA12" s="67"/>
      <c r="AB12" s="67"/>
      <c r="AC12" s="67"/>
      <c r="AD12" s="67"/>
      <c r="AE12" s="67"/>
      <c r="AF12" s="67"/>
      <c r="AG12" s="67"/>
      <c r="AH12" s="67"/>
      <c r="AI12" s="67"/>
      <c r="AJ12" s="67"/>
      <c r="AK12" s="120"/>
      <c r="AL12" s="120"/>
      <c r="AM12" s="120"/>
      <c r="AN12" s="120"/>
      <c r="AO12" s="107" t="n">
        <v>0.177083333333333</v>
      </c>
      <c r="AP12" s="107" t="n">
        <v>0.185115740740741</v>
      </c>
      <c r="AQ12" s="107" t="n">
        <f aca="false">+AP12-AO12</f>
        <v>0.00803240740740741</v>
      </c>
      <c r="AR12" s="105" t="n">
        <f aca="false">86400*AQ12</f>
        <v>694</v>
      </c>
      <c r="AS12" s="105" t="s">
        <v>418</v>
      </c>
      <c r="AT12" s="74"/>
      <c r="AU12" s="105" t="s">
        <v>419</v>
      </c>
      <c r="AV12" s="74"/>
      <c r="AW12" s="74"/>
      <c r="AX12" s="74"/>
      <c r="AY12" s="74"/>
      <c r="AZ12" s="74"/>
      <c r="BA12" s="105" t="s">
        <v>400</v>
      </c>
      <c r="BB12" s="74"/>
      <c r="BC12" s="105"/>
      <c r="BD12" s="153"/>
      <c r="BE12" s="150" t="n">
        <v>21.737</v>
      </c>
      <c r="BF12" s="149" t="n">
        <v>43.467</v>
      </c>
      <c r="BG12" s="105" t="s">
        <v>420</v>
      </c>
      <c r="BH12" s="105" t="s">
        <v>421</v>
      </c>
      <c r="BI12" s="151" t="n">
        <f aca="false">+BH12+BG12+BF12+BE12</f>
        <v>113.004</v>
      </c>
      <c r="BJ12" s="121"/>
    </row>
    <row r="13" customFormat="false" ht="35.05" hidden="false" customHeight="false" outlineLevel="0" collapsed="false">
      <c r="A13" s="58" t="n">
        <v>44999</v>
      </c>
      <c r="B13" s="59"/>
      <c r="C13" s="59"/>
      <c r="D13" s="114" t="n">
        <f aca="false">+B13-C13</f>
        <v>0</v>
      </c>
      <c r="E13" s="40" t="str">
        <f aca="false">+IF(D13&lt;0,"SÍ","NO")</f>
        <v>NO</v>
      </c>
      <c r="F13" s="61"/>
      <c r="G13" s="61" t="s">
        <v>365</v>
      </c>
      <c r="H13" s="62" t="n">
        <v>0.177083333333333</v>
      </c>
      <c r="I13" s="62" t="n">
        <v>0.205555555555556</v>
      </c>
      <c r="J13" s="62" t="n">
        <f aca="false">+I13-H13</f>
        <v>0.0284722222222222</v>
      </c>
      <c r="K13" s="63" t="n">
        <f aca="false">86400*J13</f>
        <v>2460</v>
      </c>
      <c r="L13" s="64" t="s">
        <v>277</v>
      </c>
      <c r="M13" s="64" t="n">
        <v>4</v>
      </c>
      <c r="N13" s="64" t="s">
        <v>80</v>
      </c>
      <c r="O13" s="64" t="s">
        <v>67</v>
      </c>
      <c r="P13" s="64" t="s">
        <v>416</v>
      </c>
      <c r="Q13" s="64" t="s">
        <v>367</v>
      </c>
      <c r="R13" s="64"/>
      <c r="S13" s="64"/>
      <c r="T13" s="64"/>
      <c r="U13" s="64" t="n">
        <v>37.52</v>
      </c>
      <c r="V13" s="65"/>
      <c r="W13" s="66" t="n">
        <v>40.8</v>
      </c>
      <c r="X13" s="67" t="n">
        <v>3</v>
      </c>
      <c r="Y13" s="67" t="s">
        <v>417</v>
      </c>
      <c r="Z13" s="67"/>
      <c r="AA13" s="67"/>
      <c r="AB13" s="67"/>
      <c r="AC13" s="67"/>
      <c r="AD13" s="67"/>
      <c r="AE13" s="67"/>
      <c r="AF13" s="67"/>
      <c r="AG13" s="67"/>
      <c r="AH13" s="67"/>
      <c r="AI13" s="67"/>
      <c r="AJ13" s="67"/>
      <c r="AK13" s="120"/>
      <c r="AL13" s="120"/>
      <c r="AM13" s="120"/>
      <c r="AN13" s="120"/>
      <c r="AO13" s="107" t="n">
        <v>0.194444444444444</v>
      </c>
      <c r="AP13" s="107" t="n">
        <v>0.205555555555556</v>
      </c>
      <c r="AQ13" s="107" t="n">
        <f aca="false">+AP13-AO13</f>
        <v>0.0111111111111111</v>
      </c>
      <c r="AR13" s="51" t="n">
        <f aca="false">86400*AQ13</f>
        <v>960</v>
      </c>
      <c r="AS13" s="105" t="s">
        <v>418</v>
      </c>
      <c r="AT13" s="74"/>
      <c r="AU13" s="105"/>
      <c r="AV13" s="74"/>
      <c r="AW13" s="74"/>
      <c r="AX13" s="74"/>
      <c r="AY13" s="74"/>
      <c r="AZ13" s="74"/>
      <c r="BA13" s="105"/>
      <c r="BB13" s="74"/>
      <c r="BC13" s="105" t="s">
        <v>422</v>
      </c>
      <c r="BD13" s="153"/>
      <c r="BE13" s="150" t="n">
        <v>27.693</v>
      </c>
      <c r="BF13" s="149" t="n">
        <v>40.862</v>
      </c>
      <c r="BG13" s="105" t="s">
        <v>420</v>
      </c>
      <c r="BH13" s="105" t="s">
        <v>421</v>
      </c>
      <c r="BI13" s="151" t="n">
        <f aca="false">+BH13+BG13+BF13+BE13</f>
        <v>116.355</v>
      </c>
      <c r="BJ13" s="121"/>
    </row>
    <row r="14" customFormat="false" ht="46.25" hidden="false" customHeight="false" outlineLevel="0" collapsed="false">
      <c r="A14" s="58" t="n">
        <v>45003</v>
      </c>
      <c r="B14" s="59"/>
      <c r="C14" s="59"/>
      <c r="D14" s="114" t="n">
        <f aca="false">+B14-C14</f>
        <v>0</v>
      </c>
      <c r="E14" s="40" t="str">
        <f aca="false">+IF(D14&lt;0,"SÍ","NO")</f>
        <v>NO</v>
      </c>
      <c r="F14" s="61"/>
      <c r="G14" s="61" t="s">
        <v>365</v>
      </c>
      <c r="H14" s="62" t="n">
        <v>0.458333333333333</v>
      </c>
      <c r="I14" s="62" t="n">
        <v>0.541666666666667</v>
      </c>
      <c r="J14" s="62" t="n">
        <f aca="false">+I14-H14</f>
        <v>0.0833333333333333</v>
      </c>
      <c r="K14" s="63" t="n">
        <f aca="false">86400*J14</f>
        <v>7200</v>
      </c>
      <c r="L14" s="64" t="s">
        <v>301</v>
      </c>
      <c r="M14" s="64" t="n">
        <v>2</v>
      </c>
      <c r="N14" s="64" t="s">
        <v>80</v>
      </c>
      <c r="O14" s="64" t="s">
        <v>67</v>
      </c>
      <c r="P14" s="64" t="s">
        <v>219</v>
      </c>
      <c r="Q14" s="64" t="s">
        <v>367</v>
      </c>
      <c r="R14" s="64"/>
      <c r="S14" s="64"/>
      <c r="T14" s="64"/>
      <c r="U14" s="64" t="n">
        <v>14.58</v>
      </c>
      <c r="V14" s="65"/>
      <c r="W14" s="66" t="n">
        <v>50.5</v>
      </c>
      <c r="X14" s="67" t="n">
        <v>4</v>
      </c>
      <c r="Y14" s="67" t="s">
        <v>423</v>
      </c>
      <c r="Z14" s="67"/>
      <c r="AA14" s="67"/>
      <c r="AB14" s="67"/>
      <c r="AC14" s="67"/>
      <c r="AD14" s="67"/>
      <c r="AE14" s="67"/>
      <c r="AF14" s="67"/>
      <c r="AG14" s="67"/>
      <c r="AH14" s="67"/>
      <c r="AI14" s="67"/>
      <c r="AJ14" s="67"/>
      <c r="AK14" s="120"/>
      <c r="AL14" s="120"/>
      <c r="AM14" s="120"/>
      <c r="AN14" s="120"/>
      <c r="AO14" s="107" t="n">
        <v>0.458333333333333</v>
      </c>
      <c r="AP14" s="107" t="n">
        <v>0.47869212962963</v>
      </c>
      <c r="AQ14" s="107" t="n">
        <f aca="false">+AP14-AO14</f>
        <v>0.0203587962962963</v>
      </c>
      <c r="AR14" s="51" t="n">
        <f aca="false">86400*AQ14</f>
        <v>1759</v>
      </c>
      <c r="AS14" s="105" t="s">
        <v>424</v>
      </c>
      <c r="AT14" s="74"/>
      <c r="AU14" s="105" t="s">
        <v>425</v>
      </c>
      <c r="AV14" s="74"/>
      <c r="AW14" s="74"/>
      <c r="AX14" s="74"/>
      <c r="AY14" s="74"/>
      <c r="AZ14" s="74"/>
      <c r="BA14" s="74"/>
      <c r="BB14" s="74"/>
      <c r="BC14" s="74"/>
      <c r="BD14" s="153"/>
      <c r="BE14" s="150" t="n">
        <v>27.543</v>
      </c>
      <c r="BF14" s="149" t="n">
        <v>38.38</v>
      </c>
      <c r="BG14" s="105" t="s">
        <v>426</v>
      </c>
      <c r="BH14" s="105" t="s">
        <v>427</v>
      </c>
      <c r="BI14" s="151" t="n">
        <f aca="false">+BH14+BG14+BF14+BE14</f>
        <v>119.028</v>
      </c>
      <c r="BJ14" s="121"/>
    </row>
    <row r="15" customFormat="false" ht="46.25" hidden="false" customHeight="false" outlineLevel="0" collapsed="false">
      <c r="A15" s="58" t="n">
        <v>45003</v>
      </c>
      <c r="B15" s="59"/>
      <c r="C15" s="59"/>
      <c r="D15" s="114" t="n">
        <f aca="false">+B15-C15</f>
        <v>0</v>
      </c>
      <c r="E15" s="40" t="str">
        <f aca="false">+IF(D15&lt;0,"SÍ","NO")</f>
        <v>NO</v>
      </c>
      <c r="F15" s="61"/>
      <c r="G15" s="61" t="s">
        <v>365</v>
      </c>
      <c r="H15" s="62" t="n">
        <v>0.458333333333333</v>
      </c>
      <c r="I15" s="62" t="n">
        <v>0.541666666666667</v>
      </c>
      <c r="J15" s="62" t="n">
        <f aca="false">+I15-H15</f>
        <v>0.0833333333333333</v>
      </c>
      <c r="K15" s="63" t="n">
        <f aca="false">86400*J15</f>
        <v>7200</v>
      </c>
      <c r="L15" s="64" t="s">
        <v>301</v>
      </c>
      <c r="M15" s="64" t="n">
        <v>2</v>
      </c>
      <c r="N15" s="64" t="s">
        <v>80</v>
      </c>
      <c r="O15" s="64" t="s">
        <v>67</v>
      </c>
      <c r="P15" s="64" t="s">
        <v>219</v>
      </c>
      <c r="Q15" s="64" t="s">
        <v>367</v>
      </c>
      <c r="R15" s="64"/>
      <c r="S15" s="64"/>
      <c r="T15" s="64"/>
      <c r="U15" s="64" t="n">
        <v>15.58</v>
      </c>
      <c r="V15" s="65"/>
      <c r="W15" s="66" t="n">
        <v>50.5</v>
      </c>
      <c r="X15" s="67" t="n">
        <v>4</v>
      </c>
      <c r="Y15" s="67" t="s">
        <v>423</v>
      </c>
      <c r="Z15" s="67"/>
      <c r="AA15" s="67"/>
      <c r="AB15" s="67"/>
      <c r="AC15" s="67"/>
      <c r="AD15" s="67"/>
      <c r="AE15" s="67"/>
      <c r="AF15" s="67"/>
      <c r="AG15" s="67"/>
      <c r="AH15" s="67"/>
      <c r="AI15" s="67"/>
      <c r="AJ15" s="67"/>
      <c r="AK15" s="120"/>
      <c r="AL15" s="120"/>
      <c r="AM15" s="120"/>
      <c r="AN15" s="120"/>
      <c r="AO15" s="107" t="n">
        <v>0.479166666666667</v>
      </c>
      <c r="AP15" s="107" t="n">
        <v>0.498726851851852</v>
      </c>
      <c r="AQ15" s="107" t="n">
        <f aca="false">+AP15-AO15</f>
        <v>0.0195601851851852</v>
      </c>
      <c r="AR15" s="51" t="n">
        <f aca="false">86400*AQ15</f>
        <v>1690</v>
      </c>
      <c r="AS15" s="105" t="s">
        <v>428</v>
      </c>
      <c r="AT15" s="74"/>
      <c r="AU15" s="105" t="s">
        <v>425</v>
      </c>
      <c r="AV15" s="74"/>
      <c r="AW15" s="74"/>
      <c r="AX15" s="74"/>
      <c r="AY15" s="74"/>
      <c r="AZ15" s="74"/>
      <c r="BA15" s="74"/>
      <c r="BB15" s="74"/>
      <c r="BC15" s="74"/>
      <c r="BD15" s="153"/>
      <c r="BE15" s="150" t="n">
        <v>25.296</v>
      </c>
      <c r="BF15" s="149" t="n">
        <v>37.562</v>
      </c>
      <c r="BG15" s="105" t="s">
        <v>429</v>
      </c>
      <c r="BH15" s="105" t="s">
        <v>430</v>
      </c>
      <c r="BI15" s="151" t="n">
        <f aca="false">+BH15+BG15+BF15+BE15</f>
        <v>100.781</v>
      </c>
      <c r="BJ15" s="121"/>
    </row>
    <row r="16" customFormat="false" ht="46.25" hidden="false" customHeight="false" outlineLevel="0" collapsed="false">
      <c r="A16" s="58" t="n">
        <v>45003</v>
      </c>
      <c r="B16" s="59"/>
      <c r="C16" s="59"/>
      <c r="D16" s="114" t="n">
        <f aca="false">+B16-C16</f>
        <v>0</v>
      </c>
      <c r="E16" s="40" t="str">
        <f aca="false">+IF(D16&lt;0,"SÍ","NO")</f>
        <v>NO</v>
      </c>
      <c r="F16" s="61"/>
      <c r="G16" s="61" t="s">
        <v>365</v>
      </c>
      <c r="H16" s="62" t="n">
        <v>0.458333333333333</v>
      </c>
      <c r="I16" s="62" t="n">
        <v>0.541666666666667</v>
      </c>
      <c r="J16" s="62" t="n">
        <f aca="false">+I16-H16</f>
        <v>0.0833333333333333</v>
      </c>
      <c r="K16" s="63" t="n">
        <f aca="false">86400*J16</f>
        <v>7200</v>
      </c>
      <c r="L16" s="64" t="s">
        <v>301</v>
      </c>
      <c r="M16" s="64" t="n">
        <v>2</v>
      </c>
      <c r="N16" s="64" t="s">
        <v>80</v>
      </c>
      <c r="O16" s="64" t="s">
        <v>67</v>
      </c>
      <c r="P16" s="64" t="s">
        <v>219</v>
      </c>
      <c r="Q16" s="64" t="s">
        <v>367</v>
      </c>
      <c r="R16" s="64"/>
      <c r="S16" s="64"/>
      <c r="T16" s="64"/>
      <c r="U16" s="64" t="n">
        <v>12.46</v>
      </c>
      <c r="V16" s="65"/>
      <c r="W16" s="66" t="n">
        <v>50.5</v>
      </c>
      <c r="X16" s="67" t="n">
        <v>4</v>
      </c>
      <c r="Y16" s="67" t="s">
        <v>423</v>
      </c>
      <c r="Z16" s="67"/>
      <c r="AA16" s="67"/>
      <c r="AB16" s="67"/>
      <c r="AC16" s="67"/>
      <c r="AD16" s="67"/>
      <c r="AE16" s="67"/>
      <c r="AF16" s="67"/>
      <c r="AG16" s="67"/>
      <c r="AH16" s="67"/>
      <c r="AI16" s="67"/>
      <c r="AJ16" s="67"/>
      <c r="AK16" s="120"/>
      <c r="AL16" s="120"/>
      <c r="AM16" s="120"/>
      <c r="AN16" s="120"/>
      <c r="AO16" s="107" t="n">
        <v>0.5</v>
      </c>
      <c r="AP16" s="107" t="n">
        <v>0.515555555555556</v>
      </c>
      <c r="AQ16" s="107" t="n">
        <f aca="false">+AP16-AO16</f>
        <v>0.0155555555555556</v>
      </c>
      <c r="AR16" s="51" t="n">
        <f aca="false">86400*AQ16</f>
        <v>1344</v>
      </c>
      <c r="AS16" s="149" t="n">
        <v>1344.136</v>
      </c>
      <c r="AT16" s="74"/>
      <c r="AU16" s="105" t="s">
        <v>425</v>
      </c>
      <c r="AV16" s="74"/>
      <c r="AW16" s="74"/>
      <c r="AX16" s="74"/>
      <c r="AY16" s="74"/>
      <c r="AZ16" s="74"/>
      <c r="BA16" s="74"/>
      <c r="BB16" s="74"/>
      <c r="BC16" s="74"/>
      <c r="BD16" s="153"/>
      <c r="BE16" s="150" t="n">
        <v>10.716</v>
      </c>
      <c r="BF16" s="149" t="n">
        <v>45.481</v>
      </c>
      <c r="BG16" s="105" t="s">
        <v>431</v>
      </c>
      <c r="BH16" s="105" t="s">
        <v>432</v>
      </c>
      <c r="BI16" s="151" t="n">
        <f aca="false">+BH16+BG16+BF16+BE16</f>
        <v>105.556</v>
      </c>
      <c r="BJ16" s="121" t="s">
        <v>433</v>
      </c>
    </row>
    <row r="17" customFormat="false" ht="46.25" hidden="false" customHeight="false" outlineLevel="0" collapsed="false">
      <c r="A17" s="58" t="n">
        <v>45003</v>
      </c>
      <c r="B17" s="59"/>
      <c r="C17" s="59"/>
      <c r="D17" s="114" t="n">
        <f aca="false">+B17-C17</f>
        <v>0</v>
      </c>
      <c r="E17" s="40" t="str">
        <f aca="false">+IF(D17&lt;0,"SÍ","NO")</f>
        <v>NO</v>
      </c>
      <c r="F17" s="61"/>
      <c r="G17" s="61" t="s">
        <v>365</v>
      </c>
      <c r="H17" s="62" t="n">
        <v>0.458333333333333</v>
      </c>
      <c r="I17" s="62" t="n">
        <v>0.541666666666667</v>
      </c>
      <c r="J17" s="62" t="n">
        <f aca="false">+I17-H17</f>
        <v>0.0833333333333333</v>
      </c>
      <c r="K17" s="63" t="n">
        <f aca="false">86400*J17</f>
        <v>7200</v>
      </c>
      <c r="L17" s="64" t="s">
        <v>301</v>
      </c>
      <c r="M17" s="64" t="n">
        <v>2</v>
      </c>
      <c r="N17" s="64" t="s">
        <v>80</v>
      </c>
      <c r="O17" s="64" t="s">
        <v>67</v>
      </c>
      <c r="P17" s="64" t="s">
        <v>219</v>
      </c>
      <c r="Q17" s="64" t="s">
        <v>367</v>
      </c>
      <c r="R17" s="64"/>
      <c r="S17" s="64"/>
      <c r="T17" s="64"/>
      <c r="U17" s="64" t="n">
        <v>11.5</v>
      </c>
      <c r="V17" s="65"/>
      <c r="W17" s="66" t="n">
        <v>50.5</v>
      </c>
      <c r="X17" s="67" t="n">
        <v>4</v>
      </c>
      <c r="Y17" s="67" t="s">
        <v>423</v>
      </c>
      <c r="Z17" s="67"/>
      <c r="AA17" s="67"/>
      <c r="AB17" s="67"/>
      <c r="AC17" s="67"/>
      <c r="AD17" s="67"/>
      <c r="AE17" s="67"/>
      <c r="AF17" s="67"/>
      <c r="AG17" s="67"/>
      <c r="AH17" s="67"/>
      <c r="AI17" s="67"/>
      <c r="AJ17" s="67"/>
      <c r="AK17" s="120"/>
      <c r="AL17" s="120"/>
      <c r="AM17" s="120"/>
      <c r="AN17" s="120"/>
      <c r="AO17" s="107" t="n">
        <v>0.527777777777778</v>
      </c>
      <c r="AP17" s="107" t="n">
        <v>0.541747685185185</v>
      </c>
      <c r="AQ17" s="107" t="n">
        <f aca="false">+AP17-AO17</f>
        <v>0.0139699074074074</v>
      </c>
      <c r="AR17" s="51" t="n">
        <f aca="false">86400*AQ17</f>
        <v>1207</v>
      </c>
      <c r="AS17" s="149" t="n">
        <v>1207.715</v>
      </c>
      <c r="AT17" s="74"/>
      <c r="AU17" s="105" t="s">
        <v>425</v>
      </c>
      <c r="AV17" s="74"/>
      <c r="AW17" s="74"/>
      <c r="AX17" s="74"/>
      <c r="AY17" s="74"/>
      <c r="AZ17" s="74"/>
      <c r="BA17" s="74"/>
      <c r="BB17" s="74"/>
      <c r="BC17" s="74"/>
      <c r="BD17" s="153"/>
      <c r="BE17" s="150" t="n">
        <v>24.388</v>
      </c>
      <c r="BF17" s="149" t="n">
        <v>33.798</v>
      </c>
      <c r="BG17" s="105" t="s">
        <v>426</v>
      </c>
      <c r="BH17" s="105" t="s">
        <v>434</v>
      </c>
      <c r="BI17" s="151" t="n">
        <f aca="false">+BH17+BG17+BF17+BE17</f>
        <v>105.665</v>
      </c>
      <c r="BJ17" s="121"/>
    </row>
    <row r="18" customFormat="false" ht="46.25" hidden="false" customHeight="false" outlineLevel="0" collapsed="false">
      <c r="A18" s="58" t="n">
        <v>45006</v>
      </c>
      <c r="B18" s="59" t="n">
        <v>45004</v>
      </c>
      <c r="C18" s="59" t="n">
        <v>45006</v>
      </c>
      <c r="D18" s="114" t="n">
        <f aca="false">+B18-C18</f>
        <v>-2</v>
      </c>
      <c r="E18" s="40" t="str">
        <f aca="false">+IF(D18&lt;0,"SÍ","NO")</f>
        <v>SÍ</v>
      </c>
      <c r="F18" s="61"/>
      <c r="G18" s="61" t="s">
        <v>365</v>
      </c>
      <c r="H18" s="62" t="n">
        <v>0.611111111111111</v>
      </c>
      <c r="I18" s="62" t="n">
        <v>0.75</v>
      </c>
      <c r="J18" s="62" t="n">
        <f aca="false">+I18-H18</f>
        <v>0.138888888888889</v>
      </c>
      <c r="K18" s="63" t="n">
        <f aca="false">86400*J18</f>
        <v>12000</v>
      </c>
      <c r="L18" s="64" t="s">
        <v>435</v>
      </c>
      <c r="M18" s="64" t="n">
        <v>2</v>
      </c>
      <c r="N18" s="64" t="s">
        <v>80</v>
      </c>
      <c r="O18" s="64" t="s">
        <v>67</v>
      </c>
      <c r="P18" s="64" t="s">
        <v>219</v>
      </c>
      <c r="Q18" s="64" t="s">
        <v>367</v>
      </c>
      <c r="R18" s="64"/>
      <c r="S18" s="64"/>
      <c r="T18" s="64"/>
      <c r="U18" s="64" t="n">
        <v>52.04</v>
      </c>
      <c r="V18" s="65"/>
      <c r="W18" s="66" t="n">
        <v>55.2</v>
      </c>
      <c r="X18" s="67" t="n">
        <v>4</v>
      </c>
      <c r="Y18" s="67" t="s">
        <v>423</v>
      </c>
      <c r="Z18" s="67"/>
      <c r="AA18" s="67"/>
      <c r="AB18" s="67"/>
      <c r="AC18" s="67"/>
      <c r="AD18" s="67"/>
      <c r="AE18" s="67"/>
      <c r="AF18" s="67"/>
      <c r="AG18" s="67"/>
      <c r="AH18" s="67"/>
      <c r="AI18" s="67"/>
      <c r="AJ18" s="67"/>
      <c r="AK18" s="120"/>
      <c r="AL18" s="120"/>
      <c r="AM18" s="120"/>
      <c r="AN18" s="120"/>
      <c r="AO18" s="107" t="n">
        <v>0.611111111111111</v>
      </c>
      <c r="AP18" s="107" t="n">
        <v>0.660590277777778</v>
      </c>
      <c r="AQ18" s="107" t="n">
        <f aca="false">+AP18-AO18</f>
        <v>0.0494791666666667</v>
      </c>
      <c r="AR18" s="51" t="n">
        <f aca="false">86400*AQ18</f>
        <v>4275</v>
      </c>
      <c r="AS18" s="105" t="s">
        <v>436</v>
      </c>
      <c r="AT18" s="74"/>
      <c r="AU18" s="105" t="s">
        <v>425</v>
      </c>
      <c r="AV18" s="74"/>
      <c r="AW18" s="74"/>
      <c r="AX18" s="74"/>
      <c r="AY18" s="74"/>
      <c r="AZ18" s="74"/>
      <c r="BA18" s="105" t="s">
        <v>437</v>
      </c>
      <c r="BB18" s="74"/>
      <c r="BC18" s="74"/>
      <c r="BD18" s="153"/>
      <c r="BE18" s="150" t="n">
        <v>27.957</v>
      </c>
      <c r="BF18" s="149" t="n">
        <v>40.697</v>
      </c>
      <c r="BG18" s="105" t="s">
        <v>438</v>
      </c>
      <c r="BH18" s="105" t="s">
        <v>439</v>
      </c>
      <c r="BI18" s="151" t="n">
        <f aca="false">+BH18+BG18+BF18+BE18</f>
        <v>150.295</v>
      </c>
      <c r="BJ18" s="121"/>
    </row>
    <row r="19" customFormat="false" ht="46.25" hidden="false" customHeight="false" outlineLevel="0" collapsed="false">
      <c r="A19" s="58" t="n">
        <v>45006</v>
      </c>
      <c r="B19" s="59" t="n">
        <v>45004</v>
      </c>
      <c r="C19" s="59" t="n">
        <v>45006</v>
      </c>
      <c r="D19" s="114" t="n">
        <f aca="false">+B19-C19</f>
        <v>-2</v>
      </c>
      <c r="E19" s="40" t="str">
        <f aca="false">+IF(D19&lt;0,"SÍ","NO")</f>
        <v>SÍ</v>
      </c>
      <c r="F19" s="61"/>
      <c r="G19" s="61" t="s">
        <v>365</v>
      </c>
      <c r="H19" s="62" t="n">
        <v>0.611111111111111</v>
      </c>
      <c r="I19" s="62" t="n">
        <v>0.75</v>
      </c>
      <c r="J19" s="62" t="n">
        <f aca="false">+I19-H19</f>
        <v>0.138888888888889</v>
      </c>
      <c r="K19" s="63" t="n">
        <f aca="false">86400*J19</f>
        <v>12000</v>
      </c>
      <c r="L19" s="64" t="s">
        <v>435</v>
      </c>
      <c r="M19" s="64" t="n">
        <v>2</v>
      </c>
      <c r="N19" s="64" t="s">
        <v>80</v>
      </c>
      <c r="O19" s="64" t="s">
        <v>67</v>
      </c>
      <c r="P19" s="64" t="s">
        <v>219</v>
      </c>
      <c r="Q19" s="64" t="s">
        <v>367</v>
      </c>
      <c r="R19" s="64"/>
      <c r="S19" s="64"/>
      <c r="T19" s="64"/>
      <c r="U19" s="64" t="n">
        <v>28.34</v>
      </c>
      <c r="V19" s="65"/>
      <c r="W19" s="66" t="n">
        <v>55.2</v>
      </c>
      <c r="X19" s="67" t="n">
        <v>4</v>
      </c>
      <c r="Y19" s="67" t="s">
        <v>423</v>
      </c>
      <c r="Z19" s="67"/>
      <c r="AA19" s="67"/>
      <c r="AB19" s="67"/>
      <c r="AC19" s="67"/>
      <c r="AD19" s="67"/>
      <c r="AE19" s="67"/>
      <c r="AF19" s="67"/>
      <c r="AG19" s="67"/>
      <c r="AH19" s="67"/>
      <c r="AI19" s="67"/>
      <c r="AJ19" s="67"/>
      <c r="AK19" s="120"/>
      <c r="AL19" s="120"/>
      <c r="AM19" s="120"/>
      <c r="AN19" s="120"/>
      <c r="AO19" s="107" t="n">
        <v>0.663194444444444</v>
      </c>
      <c r="AP19" s="107" t="n">
        <v>0.68880787037037</v>
      </c>
      <c r="AQ19" s="107" t="n">
        <f aca="false">+AP19-AO19</f>
        <v>0.0256134259259259</v>
      </c>
      <c r="AR19" s="51" t="n">
        <f aca="false">86400*AQ19</f>
        <v>2213</v>
      </c>
      <c r="AS19" s="105" t="s">
        <v>440</v>
      </c>
      <c r="AT19" s="74"/>
      <c r="AU19" s="105" t="s">
        <v>441</v>
      </c>
      <c r="AV19" s="74"/>
      <c r="AW19" s="74"/>
      <c r="AX19" s="74"/>
      <c r="AY19" s="74"/>
      <c r="AZ19" s="74"/>
      <c r="BA19" s="105" t="s">
        <v>437</v>
      </c>
      <c r="BB19" s="74"/>
      <c r="BC19" s="74"/>
      <c r="BD19" s="153"/>
      <c r="BE19" s="150" t="n">
        <v>22.535</v>
      </c>
      <c r="BF19" s="149" t="n">
        <v>41.282</v>
      </c>
      <c r="BG19" s="105" t="s">
        <v>442</v>
      </c>
      <c r="BH19" s="105" t="s">
        <v>439</v>
      </c>
      <c r="BI19" s="151" t="n">
        <f aca="false">+BH19+BG19+BF19+BE19</f>
        <v>162.422</v>
      </c>
      <c r="BJ19" s="121"/>
    </row>
    <row r="20" customFormat="false" ht="46.25" hidden="false" customHeight="false" outlineLevel="0" collapsed="false">
      <c r="A20" s="58" t="n">
        <v>45006</v>
      </c>
      <c r="B20" s="59" t="n">
        <v>45004</v>
      </c>
      <c r="C20" s="59" t="n">
        <v>45006</v>
      </c>
      <c r="D20" s="114" t="n">
        <f aca="false">+B20-C20</f>
        <v>-2</v>
      </c>
      <c r="E20" s="40" t="str">
        <f aca="false">+IF(D20&lt;0,"SÍ","NO")</f>
        <v>SÍ</v>
      </c>
      <c r="F20" s="61"/>
      <c r="G20" s="61" t="s">
        <v>365</v>
      </c>
      <c r="H20" s="62" t="n">
        <v>0.611111111111111</v>
      </c>
      <c r="I20" s="62" t="n">
        <v>0.75</v>
      </c>
      <c r="J20" s="62" t="n">
        <f aca="false">+I20-H20</f>
        <v>0.138888888888889</v>
      </c>
      <c r="K20" s="63" t="n">
        <f aca="false">86400*J20</f>
        <v>12000</v>
      </c>
      <c r="L20" s="64" t="s">
        <v>435</v>
      </c>
      <c r="M20" s="64" t="n">
        <v>2</v>
      </c>
      <c r="N20" s="64" t="s">
        <v>80</v>
      </c>
      <c r="O20" s="64" t="s">
        <v>67</v>
      </c>
      <c r="P20" s="64" t="s">
        <v>219</v>
      </c>
      <c r="Q20" s="64" t="s">
        <v>367</v>
      </c>
      <c r="R20" s="64"/>
      <c r="S20" s="64"/>
      <c r="T20" s="64"/>
      <c r="U20" s="64" t="n">
        <v>33.16</v>
      </c>
      <c r="V20" s="65"/>
      <c r="W20" s="66" t="n">
        <v>55.2</v>
      </c>
      <c r="X20" s="67" t="n">
        <v>4</v>
      </c>
      <c r="Y20" s="67" t="s">
        <v>423</v>
      </c>
      <c r="Z20" s="67"/>
      <c r="AA20" s="67"/>
      <c r="AB20" s="67"/>
      <c r="AC20" s="67"/>
      <c r="AD20" s="67"/>
      <c r="AE20" s="67"/>
      <c r="AF20" s="67"/>
      <c r="AG20" s="67"/>
      <c r="AH20" s="67"/>
      <c r="AI20" s="67"/>
      <c r="AJ20" s="67"/>
      <c r="AK20" s="120"/>
      <c r="AL20" s="120"/>
      <c r="AM20" s="120"/>
      <c r="AN20" s="120"/>
      <c r="AO20" s="107" t="n">
        <v>0.690972222222222</v>
      </c>
      <c r="AP20" s="107" t="n">
        <v>0.721215277777778</v>
      </c>
      <c r="AQ20" s="107" t="n">
        <f aca="false">+AP20-AO20</f>
        <v>0.0302430555555556</v>
      </c>
      <c r="AR20" s="51" t="n">
        <f aca="false">86400*AQ20</f>
        <v>2613</v>
      </c>
      <c r="AS20" s="105" t="s">
        <v>443</v>
      </c>
      <c r="AT20" s="74"/>
      <c r="AU20" s="105" t="s">
        <v>425</v>
      </c>
      <c r="AV20" s="74"/>
      <c r="AW20" s="74"/>
      <c r="AX20" s="74"/>
      <c r="AY20" s="74"/>
      <c r="AZ20" s="74"/>
      <c r="BA20" s="105" t="s">
        <v>437</v>
      </c>
      <c r="BB20" s="74"/>
      <c r="BC20" s="74"/>
      <c r="BD20" s="153"/>
      <c r="BE20" s="150" t="n">
        <v>14.391</v>
      </c>
      <c r="BF20" s="149" t="n">
        <v>36.257</v>
      </c>
      <c r="BG20" s="105" t="s">
        <v>444</v>
      </c>
      <c r="BH20" s="105" t="s">
        <v>445</v>
      </c>
      <c r="BI20" s="151" t="n">
        <f aca="false">+BH20+BG20+BF20+BE20</f>
        <v>138.168</v>
      </c>
      <c r="BJ20" s="121"/>
    </row>
    <row r="21" customFormat="false" ht="46.25" hidden="false" customHeight="false" outlineLevel="0" collapsed="false">
      <c r="A21" s="58" t="n">
        <v>45006</v>
      </c>
      <c r="B21" s="59" t="n">
        <v>45004</v>
      </c>
      <c r="C21" s="59" t="n">
        <v>45006</v>
      </c>
      <c r="D21" s="114" t="n">
        <f aca="false">+B21-C21</f>
        <v>-2</v>
      </c>
      <c r="E21" s="40" t="str">
        <f aca="false">+IF(D21&lt;0,"SÍ","NO")</f>
        <v>SÍ</v>
      </c>
      <c r="F21" s="61"/>
      <c r="G21" s="61" t="s">
        <v>365</v>
      </c>
      <c r="H21" s="62" t="n">
        <v>0.611111111111111</v>
      </c>
      <c r="I21" s="62" t="n">
        <v>0.75</v>
      </c>
      <c r="J21" s="62" t="n">
        <f aca="false">+I21-H21</f>
        <v>0.138888888888889</v>
      </c>
      <c r="K21" s="63" t="n">
        <f aca="false">86400*J21</f>
        <v>12000</v>
      </c>
      <c r="L21" s="64" t="s">
        <v>435</v>
      </c>
      <c r="M21" s="64" t="n">
        <v>2</v>
      </c>
      <c r="N21" s="64" t="s">
        <v>80</v>
      </c>
      <c r="O21" s="64" t="s">
        <v>67</v>
      </c>
      <c r="P21" s="64" t="s">
        <v>219</v>
      </c>
      <c r="Q21" s="64" t="s">
        <v>367</v>
      </c>
      <c r="R21" s="64"/>
      <c r="S21" s="64"/>
      <c r="T21" s="64"/>
      <c r="U21" s="64" t="n">
        <v>27.9</v>
      </c>
      <c r="V21" s="65"/>
      <c r="W21" s="66" t="n">
        <v>55.2</v>
      </c>
      <c r="X21" s="67" t="n">
        <v>4</v>
      </c>
      <c r="Y21" s="67" t="s">
        <v>423</v>
      </c>
      <c r="Z21" s="67"/>
      <c r="AA21" s="67"/>
      <c r="AB21" s="67"/>
      <c r="AC21" s="67"/>
      <c r="AD21" s="67"/>
      <c r="AE21" s="67"/>
      <c r="AF21" s="67"/>
      <c r="AG21" s="67"/>
      <c r="AH21" s="67"/>
      <c r="AI21" s="67"/>
      <c r="AJ21" s="67"/>
      <c r="AK21" s="120"/>
      <c r="AL21" s="120"/>
      <c r="AM21" s="120"/>
      <c r="AN21" s="120"/>
      <c r="AO21" s="107" t="n">
        <v>0.723611111111111</v>
      </c>
      <c r="AP21" s="107" t="n">
        <v>0.749976851851852</v>
      </c>
      <c r="AQ21" s="107" t="n">
        <f aca="false">+AP21-AO21</f>
        <v>0.0263657407407407</v>
      </c>
      <c r="AR21" s="51" t="n">
        <f aca="false">86400*AQ21</f>
        <v>2278</v>
      </c>
      <c r="AS21" s="105" t="s">
        <v>446</v>
      </c>
      <c r="AT21" s="74"/>
      <c r="AU21" s="105" t="s">
        <v>441</v>
      </c>
      <c r="AV21" s="74"/>
      <c r="AW21" s="74"/>
      <c r="AX21" s="74"/>
      <c r="AY21" s="74"/>
      <c r="AZ21" s="74"/>
      <c r="BA21" s="105" t="s">
        <v>437</v>
      </c>
      <c r="BB21" s="74"/>
      <c r="BC21" s="74"/>
      <c r="BD21" s="153"/>
      <c r="BE21" s="150" t="n">
        <v>26.221</v>
      </c>
      <c r="BF21" s="149" t="n">
        <v>33.435</v>
      </c>
      <c r="BG21" s="105" t="s">
        <v>438</v>
      </c>
      <c r="BH21" s="105" t="s">
        <v>447</v>
      </c>
      <c r="BI21" s="151" t="n">
        <f aca="false">+BH21+BG21+BF21+BE21</f>
        <v>104.323</v>
      </c>
      <c r="BJ21" s="121"/>
    </row>
    <row r="22" customFormat="false" ht="46.25" hidden="false" customHeight="false" outlineLevel="0" collapsed="false">
      <c r="A22" s="58" t="n">
        <v>45007</v>
      </c>
      <c r="B22" s="59" t="n">
        <v>45007</v>
      </c>
      <c r="C22" s="59" t="n">
        <v>45007</v>
      </c>
      <c r="D22" s="114" t="n">
        <f aca="false">+B22-C22</f>
        <v>0</v>
      </c>
      <c r="E22" s="40" t="str">
        <f aca="false">+IF(D22&lt;0,"SÍ","NO")</f>
        <v>NO</v>
      </c>
      <c r="F22" s="61"/>
      <c r="G22" s="61" t="s">
        <v>365</v>
      </c>
      <c r="H22" s="62" t="n">
        <v>0.333333333333333</v>
      </c>
      <c r="I22" s="62" t="n">
        <v>0.537372685185185</v>
      </c>
      <c r="J22" s="62" t="n">
        <f aca="false">+I22-H22</f>
        <v>0.204039351851852</v>
      </c>
      <c r="K22" s="63" t="n">
        <f aca="false">86400*J22</f>
        <v>17629</v>
      </c>
      <c r="L22" s="64" t="s">
        <v>448</v>
      </c>
      <c r="M22" s="64" t="n">
        <v>2</v>
      </c>
      <c r="N22" s="64" t="s">
        <v>80</v>
      </c>
      <c r="O22" s="64" t="s">
        <v>67</v>
      </c>
      <c r="P22" s="64" t="s">
        <v>148</v>
      </c>
      <c r="Q22" s="64" t="s">
        <v>367</v>
      </c>
      <c r="R22" s="64"/>
      <c r="S22" s="64"/>
      <c r="T22" s="64"/>
      <c r="U22" s="64" t="n">
        <v>25</v>
      </c>
      <c r="V22" s="65"/>
      <c r="W22" s="66" t="n">
        <v>35.5</v>
      </c>
      <c r="X22" s="67" t="n">
        <v>4</v>
      </c>
      <c r="Y22" s="67" t="s">
        <v>449</v>
      </c>
      <c r="Z22" s="67"/>
      <c r="AA22" s="67"/>
      <c r="AB22" s="67"/>
      <c r="AC22" s="67"/>
      <c r="AD22" s="67"/>
      <c r="AE22" s="67"/>
      <c r="AF22" s="67"/>
      <c r="AG22" s="67"/>
      <c r="AH22" s="67"/>
      <c r="AI22" s="67"/>
      <c r="AJ22" s="67"/>
      <c r="AK22" s="123" t="n">
        <v>0.333333333333333</v>
      </c>
      <c r="AL22" s="123" t="n">
        <v>0.50625</v>
      </c>
      <c r="AM22" s="123" t="n">
        <f aca="false">+AL22-AK22</f>
        <v>0.172916666666667</v>
      </c>
      <c r="AN22" s="105" t="n">
        <f aca="false">86400*AM22</f>
        <v>14940</v>
      </c>
      <c r="AO22" s="123" t="n">
        <v>0.50625</v>
      </c>
      <c r="AP22" s="123" t="n">
        <v>0.537372685185185</v>
      </c>
      <c r="AQ22" s="107" t="n">
        <f aca="false">+AP22-AO22</f>
        <v>0.0311226851851852</v>
      </c>
      <c r="AR22" s="51" t="n">
        <f aca="false">86400*AQ22</f>
        <v>2689</v>
      </c>
      <c r="AS22" s="105" t="s">
        <v>450</v>
      </c>
      <c r="AT22" s="105" t="s">
        <v>451</v>
      </c>
      <c r="AU22" s="153"/>
      <c r="AV22" s="105" t="s">
        <v>452</v>
      </c>
      <c r="AW22" s="105" t="s">
        <v>453</v>
      </c>
      <c r="AX22" s="105" t="s">
        <v>454</v>
      </c>
      <c r="AY22" s="105" t="s">
        <v>455</v>
      </c>
      <c r="AZ22" s="105" t="s">
        <v>456</v>
      </c>
      <c r="BA22" s="105" t="s">
        <v>457</v>
      </c>
      <c r="BB22" s="105" t="s">
        <v>458</v>
      </c>
      <c r="BC22" s="74"/>
      <c r="BD22" s="105" t="s">
        <v>459</v>
      </c>
      <c r="BE22" s="150" t="n">
        <v>20.213</v>
      </c>
      <c r="BF22" s="149" t="n">
        <v>33.71</v>
      </c>
      <c r="BG22" s="105" t="s">
        <v>460</v>
      </c>
      <c r="BH22" s="154"/>
      <c r="BI22" s="151" t="n">
        <f aca="false">+BH22+BG22+BF22+BE22</f>
        <v>86.066</v>
      </c>
      <c r="BJ22" s="121" t="s">
        <v>461</v>
      </c>
    </row>
    <row r="23" customFormat="false" ht="57.45" hidden="false" customHeight="false" outlineLevel="0" collapsed="false">
      <c r="A23" s="58" t="n">
        <v>45008</v>
      </c>
      <c r="B23" s="59" t="n">
        <v>45007</v>
      </c>
      <c r="C23" s="59" t="n">
        <v>45008</v>
      </c>
      <c r="D23" s="114" t="n">
        <f aca="false">+B23-C23</f>
        <v>-1</v>
      </c>
      <c r="E23" s="40" t="str">
        <f aca="false">+IF(D23&lt;0,"SÍ","NO")</f>
        <v>SÍ</v>
      </c>
      <c r="F23" s="61"/>
      <c r="G23" s="61" t="s">
        <v>365</v>
      </c>
      <c r="H23" s="62" t="n">
        <v>0.416666666666667</v>
      </c>
      <c r="I23" s="62" t="n">
        <v>0.469444444444445</v>
      </c>
      <c r="J23" s="62" t="n">
        <f aca="false">+I23-H23</f>
        <v>0.0527777777777778</v>
      </c>
      <c r="K23" s="63" t="n">
        <f aca="false">86400*J23</f>
        <v>4560</v>
      </c>
      <c r="L23" s="64" t="s">
        <v>301</v>
      </c>
      <c r="M23" s="64" t="n">
        <v>2</v>
      </c>
      <c r="N23" s="64" t="s">
        <v>80</v>
      </c>
      <c r="O23" s="64" t="s">
        <v>67</v>
      </c>
      <c r="P23" s="64" t="s">
        <v>380</v>
      </c>
      <c r="Q23" s="64" t="s">
        <v>367</v>
      </c>
      <c r="R23" s="64"/>
      <c r="S23" s="64"/>
      <c r="T23" s="64"/>
      <c r="U23" s="64" t="n">
        <v>14.56</v>
      </c>
      <c r="V23" s="65"/>
      <c r="W23" s="66" t="n">
        <v>45.2</v>
      </c>
      <c r="X23" s="67" t="n">
        <v>5</v>
      </c>
      <c r="Y23" s="67" t="s">
        <v>462</v>
      </c>
      <c r="Z23" s="67"/>
      <c r="AA23" s="67"/>
      <c r="AB23" s="67"/>
      <c r="AC23" s="67"/>
      <c r="AD23" s="67"/>
      <c r="AE23" s="67"/>
      <c r="AF23" s="67"/>
      <c r="AG23" s="67"/>
      <c r="AH23" s="67"/>
      <c r="AI23" s="67"/>
      <c r="AJ23" s="67"/>
      <c r="AK23" s="120"/>
      <c r="AL23" s="120"/>
      <c r="AM23" s="120"/>
      <c r="AN23" s="125"/>
      <c r="AO23" s="107" t="n">
        <v>0.416666666666667</v>
      </c>
      <c r="AP23" s="123" t="n">
        <v>0.437094907407407</v>
      </c>
      <c r="AQ23" s="107" t="n">
        <f aca="false">+AP23-AO23</f>
        <v>0.0204282407407407</v>
      </c>
      <c r="AR23" s="51" t="n">
        <f aca="false">86400*AQ23</f>
        <v>1765</v>
      </c>
      <c r="AS23" s="105" t="s">
        <v>463</v>
      </c>
      <c r="AT23" s="74"/>
      <c r="AU23" s="105" t="s">
        <v>464</v>
      </c>
      <c r="AV23" s="74"/>
      <c r="AW23" s="153"/>
      <c r="AX23" s="153"/>
      <c r="AY23" s="74"/>
      <c r="AZ23" s="153"/>
      <c r="BA23" s="153"/>
      <c r="BB23" s="74"/>
      <c r="BC23" s="105" t="s">
        <v>465</v>
      </c>
      <c r="BD23" s="153"/>
      <c r="BE23" s="150" t="n">
        <v>14.356</v>
      </c>
      <c r="BF23" s="149" t="n">
        <v>43.872</v>
      </c>
      <c r="BG23" s="105" t="s">
        <v>466</v>
      </c>
      <c r="BH23" s="105" t="s">
        <v>467</v>
      </c>
      <c r="BI23" s="151" t="n">
        <f aca="false">+BH23+BG23+BF23+BE23</f>
        <v>112.876</v>
      </c>
      <c r="BJ23" s="121"/>
    </row>
    <row r="24" customFormat="false" ht="57.45" hidden="false" customHeight="false" outlineLevel="0" collapsed="false">
      <c r="A24" s="58" t="n">
        <v>45008</v>
      </c>
      <c r="B24" s="59" t="n">
        <v>45007</v>
      </c>
      <c r="C24" s="59" t="n">
        <v>45008</v>
      </c>
      <c r="D24" s="114" t="n">
        <f aca="false">+B24-C24</f>
        <v>-1</v>
      </c>
      <c r="E24" s="40" t="str">
        <f aca="false">+IF(D24&lt;0,"SÍ","NO")</f>
        <v>SÍ</v>
      </c>
      <c r="F24" s="61"/>
      <c r="G24" s="61" t="s">
        <v>365</v>
      </c>
      <c r="H24" s="62" t="n">
        <v>0.416666666666667</v>
      </c>
      <c r="I24" s="62" t="n">
        <v>0.469444444444445</v>
      </c>
      <c r="J24" s="62" t="n">
        <f aca="false">+I24-H24</f>
        <v>0.0527777777777778</v>
      </c>
      <c r="K24" s="63" t="n">
        <f aca="false">86400*J24</f>
        <v>4560</v>
      </c>
      <c r="L24" s="64" t="s">
        <v>301</v>
      </c>
      <c r="M24" s="64" t="n">
        <v>2</v>
      </c>
      <c r="N24" s="64" t="s">
        <v>80</v>
      </c>
      <c r="O24" s="64" t="s">
        <v>67</v>
      </c>
      <c r="P24" s="64" t="s">
        <v>380</v>
      </c>
      <c r="Q24" s="64" t="s">
        <v>367</v>
      </c>
      <c r="R24" s="64"/>
      <c r="S24" s="64"/>
      <c r="T24" s="64"/>
      <c r="U24" s="64" t="n">
        <v>14.1</v>
      </c>
      <c r="V24" s="65"/>
      <c r="W24" s="66" t="n">
        <v>45.2</v>
      </c>
      <c r="X24" s="67" t="n">
        <v>5</v>
      </c>
      <c r="Y24" s="67" t="s">
        <v>462</v>
      </c>
      <c r="Z24" s="67"/>
      <c r="AA24" s="67"/>
      <c r="AB24" s="67"/>
      <c r="AC24" s="67"/>
      <c r="AD24" s="67"/>
      <c r="AE24" s="67"/>
      <c r="AF24" s="67"/>
      <c r="AG24" s="67"/>
      <c r="AH24" s="67"/>
      <c r="AI24" s="67"/>
      <c r="AJ24" s="67"/>
      <c r="AK24" s="120"/>
      <c r="AL24" s="120"/>
      <c r="AM24" s="120"/>
      <c r="AN24" s="120"/>
      <c r="AO24" s="107" t="n">
        <v>0.438888888888889</v>
      </c>
      <c r="AP24" s="123" t="n">
        <v>0.458622685185185</v>
      </c>
      <c r="AQ24" s="107" t="n">
        <f aca="false">+AP24-AO24</f>
        <v>0.0197337962962963</v>
      </c>
      <c r="AR24" s="51" t="n">
        <f aca="false">86400*AQ24</f>
        <v>1705</v>
      </c>
      <c r="AS24" s="149" t="n">
        <v>1705.141</v>
      </c>
      <c r="AT24" s="74"/>
      <c r="AU24" s="105" t="s">
        <v>464</v>
      </c>
      <c r="AV24" s="74"/>
      <c r="AW24" s="153"/>
      <c r="AX24" s="153"/>
      <c r="AY24" s="74"/>
      <c r="AZ24" s="153"/>
      <c r="BA24" s="153"/>
      <c r="BB24" s="74"/>
      <c r="BC24" s="105" t="s">
        <v>465</v>
      </c>
      <c r="BD24" s="153"/>
      <c r="BE24" s="150" t="n">
        <v>22.192</v>
      </c>
      <c r="BF24" s="149" t="n">
        <v>37.464</v>
      </c>
      <c r="BG24" s="105" t="s">
        <v>466</v>
      </c>
      <c r="BH24" s="105" t="s">
        <v>467</v>
      </c>
      <c r="BI24" s="151" t="n">
        <f aca="false">+BH24+BG24+BF24+BE24</f>
        <v>114.304</v>
      </c>
      <c r="BJ24" s="121"/>
    </row>
    <row r="25" customFormat="false" ht="57.45" hidden="false" customHeight="false" outlineLevel="0" collapsed="false">
      <c r="A25" s="58" t="n">
        <v>45008</v>
      </c>
      <c r="B25" s="59" t="n">
        <v>45007</v>
      </c>
      <c r="C25" s="59" t="n">
        <v>45008</v>
      </c>
      <c r="D25" s="114" t="n">
        <f aca="false">+B25-C25</f>
        <v>-1</v>
      </c>
      <c r="E25" s="40" t="str">
        <f aca="false">+IF(D25&lt;0,"SÍ","NO")</f>
        <v>SÍ</v>
      </c>
      <c r="F25" s="61"/>
      <c r="G25" s="61" t="s">
        <v>365</v>
      </c>
      <c r="H25" s="62" t="n">
        <v>0.416666666666667</v>
      </c>
      <c r="I25" s="62" t="n">
        <v>0.469444444444445</v>
      </c>
      <c r="J25" s="62" t="n">
        <f aca="false">+I25-H25</f>
        <v>0.0527777777777778</v>
      </c>
      <c r="K25" s="63" t="n">
        <f aca="false">86400*J25</f>
        <v>4560</v>
      </c>
      <c r="L25" s="64" t="s">
        <v>301</v>
      </c>
      <c r="M25" s="64" t="n">
        <v>2</v>
      </c>
      <c r="N25" s="64" t="s">
        <v>80</v>
      </c>
      <c r="O25" s="64" t="s">
        <v>67</v>
      </c>
      <c r="P25" s="64" t="s">
        <v>380</v>
      </c>
      <c r="Q25" s="64" t="s">
        <v>367</v>
      </c>
      <c r="R25" s="64"/>
      <c r="S25" s="64"/>
      <c r="T25" s="64"/>
      <c r="U25" s="64" t="n">
        <v>7.2</v>
      </c>
      <c r="V25" s="65"/>
      <c r="W25" s="66" t="n">
        <v>45.2</v>
      </c>
      <c r="X25" s="67" t="n">
        <v>5</v>
      </c>
      <c r="Y25" s="67" t="s">
        <v>462</v>
      </c>
      <c r="Z25" s="67"/>
      <c r="AA25" s="67"/>
      <c r="AB25" s="67"/>
      <c r="AC25" s="67"/>
      <c r="AD25" s="67"/>
      <c r="AE25" s="67"/>
      <c r="AF25" s="67"/>
      <c r="AG25" s="67"/>
      <c r="AH25" s="67"/>
      <c r="AI25" s="67"/>
      <c r="AJ25" s="67"/>
      <c r="AK25" s="120"/>
      <c r="AL25" s="120"/>
      <c r="AM25" s="120"/>
      <c r="AN25" s="120"/>
      <c r="AO25" s="107" t="n">
        <v>0.459722222222222</v>
      </c>
      <c r="AP25" s="123" t="n">
        <v>0.470046296296296</v>
      </c>
      <c r="AQ25" s="107" t="n">
        <f aca="false">+AP25-AO25</f>
        <v>0.0103240740740741</v>
      </c>
      <c r="AR25" s="51" t="n">
        <f aca="false">86400*AQ25</f>
        <v>892</v>
      </c>
      <c r="AS25" s="149" t="n">
        <v>892.498</v>
      </c>
      <c r="AT25" s="74"/>
      <c r="AU25" s="105" t="s">
        <v>464</v>
      </c>
      <c r="AV25" s="74"/>
      <c r="AW25" s="153"/>
      <c r="AX25" s="153"/>
      <c r="AY25" s="74"/>
      <c r="AZ25" s="153"/>
      <c r="BA25" s="153"/>
      <c r="BB25" s="74"/>
      <c r="BC25" s="105" t="s">
        <v>465</v>
      </c>
      <c r="BD25" s="153"/>
      <c r="BE25" s="150" t="n">
        <v>18.435</v>
      </c>
      <c r="BF25" s="149" t="n">
        <v>43.146</v>
      </c>
      <c r="BG25" s="105" t="s">
        <v>468</v>
      </c>
      <c r="BH25" s="105" t="s">
        <v>469</v>
      </c>
      <c r="BI25" s="151" t="n">
        <f aca="false">+BH25+BG25+BF25+BE25</f>
        <v>96.108</v>
      </c>
      <c r="BJ25" s="121"/>
    </row>
    <row r="26" customFormat="false" ht="23.85" hidden="false" customHeight="false" outlineLevel="0" collapsed="false">
      <c r="A26" s="58" t="n">
        <v>45009</v>
      </c>
      <c r="B26" s="59" t="n">
        <v>45010</v>
      </c>
      <c r="C26" s="59" t="n">
        <v>45009</v>
      </c>
      <c r="D26" s="114" t="n">
        <f aca="false">+B26-C26</f>
        <v>1</v>
      </c>
      <c r="E26" s="40" t="str">
        <f aca="false">+IF(D26&lt;0,"SÍ","NO")</f>
        <v>NO</v>
      </c>
      <c r="F26" s="61"/>
      <c r="G26" s="61" t="s">
        <v>365</v>
      </c>
      <c r="H26" s="62" t="n">
        <v>0.199305555555556</v>
      </c>
      <c r="I26" s="62" t="n">
        <v>0.229166666666667</v>
      </c>
      <c r="J26" s="62" t="n">
        <f aca="false">+I26-H26</f>
        <v>0.0298611111111111</v>
      </c>
      <c r="K26" s="63" t="n">
        <f aca="false">86400*J26</f>
        <v>2580</v>
      </c>
      <c r="L26" s="64" t="s">
        <v>301</v>
      </c>
      <c r="M26" s="64" t="n">
        <v>0.8</v>
      </c>
      <c r="N26" s="64" t="s">
        <v>80</v>
      </c>
      <c r="O26" s="64" t="s">
        <v>67</v>
      </c>
      <c r="P26" s="64" t="s">
        <v>470</v>
      </c>
      <c r="Q26" s="64" t="s">
        <v>367</v>
      </c>
      <c r="R26" s="64"/>
      <c r="S26" s="64"/>
      <c r="T26" s="64"/>
      <c r="U26" s="64" t="n">
        <v>37.1</v>
      </c>
      <c r="V26" s="65"/>
      <c r="W26" s="66" t="n">
        <v>40.8</v>
      </c>
      <c r="X26" s="67" t="n">
        <v>2</v>
      </c>
      <c r="Y26" s="67" t="s">
        <v>471</v>
      </c>
      <c r="Z26" s="67"/>
      <c r="AA26" s="67"/>
      <c r="AB26" s="67"/>
      <c r="AC26" s="67"/>
      <c r="AD26" s="67"/>
      <c r="AE26" s="67"/>
      <c r="AF26" s="67"/>
      <c r="AG26" s="67"/>
      <c r="AH26" s="67"/>
      <c r="AI26" s="67"/>
      <c r="AJ26" s="67"/>
      <c r="AK26" s="120"/>
      <c r="AL26" s="120"/>
      <c r="AM26" s="120"/>
      <c r="AN26" s="120"/>
      <c r="AO26" s="107" t="n">
        <v>0.699305555555556</v>
      </c>
      <c r="AP26" s="123" t="n">
        <v>0.72912037037037</v>
      </c>
      <c r="AQ26" s="107" t="n">
        <f aca="false">+AP26-AO26</f>
        <v>0.0298148148148148</v>
      </c>
      <c r="AR26" s="51" t="n">
        <f aca="false">86400*AQ26</f>
        <v>2576</v>
      </c>
      <c r="AS26" s="105" t="s">
        <v>472</v>
      </c>
      <c r="AT26" s="74"/>
      <c r="AU26" s="153"/>
      <c r="AV26" s="74"/>
      <c r="AW26" s="153"/>
      <c r="AX26" s="153"/>
      <c r="AY26" s="74"/>
      <c r="AZ26" s="153"/>
      <c r="BA26" s="153"/>
      <c r="BB26" s="74"/>
      <c r="BC26" s="105"/>
      <c r="BD26" s="153"/>
      <c r="BE26" s="150" t="n">
        <v>23.061</v>
      </c>
      <c r="BF26" s="149" t="n">
        <v>41.308</v>
      </c>
      <c r="BG26" s="74"/>
      <c r="BH26" s="154"/>
      <c r="BI26" s="151" t="n">
        <f aca="false">+BH26+BG26+BF26+BE26</f>
        <v>64.369</v>
      </c>
      <c r="BJ26" s="121"/>
    </row>
    <row r="27" customFormat="false" ht="23.85" hidden="false" customHeight="false" outlineLevel="0" collapsed="false">
      <c r="A27" s="58" t="n">
        <v>45014</v>
      </c>
      <c r="B27" s="59" t="n">
        <v>45012</v>
      </c>
      <c r="C27" s="59" t="n">
        <v>45014</v>
      </c>
      <c r="D27" s="114" t="n">
        <f aca="false">+B27-C27</f>
        <v>-2</v>
      </c>
      <c r="E27" s="40" t="str">
        <f aca="false">+IF(D27&lt;0,"SÍ","NO")</f>
        <v>SÍ</v>
      </c>
      <c r="F27" s="61"/>
      <c r="G27" s="61" t="s">
        <v>365</v>
      </c>
      <c r="H27" s="62" t="n">
        <v>0.159722222222222</v>
      </c>
      <c r="I27" s="62" t="n">
        <v>0.185416666666667</v>
      </c>
      <c r="J27" s="62" t="n">
        <f aca="false">+I27-H27</f>
        <v>0.0256944444444444</v>
      </c>
      <c r="K27" s="63" t="n">
        <f aca="false">86400*J27</f>
        <v>2220</v>
      </c>
      <c r="L27" s="64" t="s">
        <v>473</v>
      </c>
      <c r="M27" s="64" t="n">
        <v>1.6</v>
      </c>
      <c r="N27" s="64" t="s">
        <v>66</v>
      </c>
      <c r="O27" s="64" t="s">
        <v>67</v>
      </c>
      <c r="P27" s="64" t="s">
        <v>474</v>
      </c>
      <c r="Q27" s="64" t="s">
        <v>367</v>
      </c>
      <c r="R27" s="64"/>
      <c r="S27" s="64"/>
      <c r="T27" s="64"/>
      <c r="U27" s="64" t="n">
        <v>35.56</v>
      </c>
      <c r="V27" s="65"/>
      <c r="W27" s="66" t="n">
        <v>34.9</v>
      </c>
      <c r="X27" s="67" t="n">
        <v>1</v>
      </c>
      <c r="Y27" s="67" t="s">
        <v>475</v>
      </c>
      <c r="Z27" s="67"/>
      <c r="AA27" s="67"/>
      <c r="AB27" s="67"/>
      <c r="AC27" s="67"/>
      <c r="AD27" s="67"/>
      <c r="AE27" s="67"/>
      <c r="AF27" s="67"/>
      <c r="AG27" s="67"/>
      <c r="AH27" s="67"/>
      <c r="AI27" s="67"/>
      <c r="AJ27" s="67"/>
      <c r="AK27" s="120"/>
      <c r="AL27" s="120"/>
      <c r="AM27" s="120"/>
      <c r="AN27" s="120"/>
      <c r="AO27" s="107" t="n">
        <v>0.659722222222222</v>
      </c>
      <c r="AP27" s="106" t="n">
        <v>0.685868055555556</v>
      </c>
      <c r="AQ27" s="107" t="n">
        <f aca="false">+AP27-AO27</f>
        <v>0.0261458333333333</v>
      </c>
      <c r="AR27" s="51" t="n">
        <f aca="false">86400*AQ27</f>
        <v>2259</v>
      </c>
      <c r="AS27" s="105" t="s">
        <v>476</v>
      </c>
      <c r="AT27" s="74"/>
      <c r="AU27" s="153"/>
      <c r="AV27" s="74"/>
      <c r="AW27" s="153"/>
      <c r="AX27" s="153"/>
      <c r="AY27" s="74"/>
      <c r="AZ27" s="153"/>
      <c r="BA27" s="153"/>
      <c r="BB27" s="74"/>
      <c r="BC27" s="74"/>
      <c r="BD27" s="153"/>
      <c r="BE27" s="150" t="n">
        <v>10.956</v>
      </c>
      <c r="BF27" s="149" t="n">
        <v>40.626</v>
      </c>
      <c r="BG27" s="105" t="s">
        <v>477</v>
      </c>
      <c r="BH27" s="105" t="s">
        <v>478</v>
      </c>
      <c r="BI27" s="151" t="n">
        <f aca="false">+BH27+BG27+BF27+BE27</f>
        <v>124.642</v>
      </c>
      <c r="BJ27" s="121"/>
    </row>
    <row r="28" customFormat="false" ht="23.85" hidden="false" customHeight="false" outlineLevel="0" collapsed="false">
      <c r="A28" s="58" t="n">
        <v>45014</v>
      </c>
      <c r="B28" s="59" t="n">
        <v>45012</v>
      </c>
      <c r="C28" s="59" t="n">
        <v>45014</v>
      </c>
      <c r="D28" s="114" t="n">
        <f aca="false">+B28-C28</f>
        <v>-2</v>
      </c>
      <c r="E28" s="40" t="str">
        <f aca="false">+IF(D28&lt;0,"SÍ","NO")</f>
        <v>SÍ</v>
      </c>
      <c r="F28" s="61"/>
      <c r="G28" s="61" t="s">
        <v>479</v>
      </c>
      <c r="H28" s="62" t="n">
        <v>0.185416666666667</v>
      </c>
      <c r="I28" s="62" t="n">
        <v>0.238888888888889</v>
      </c>
      <c r="J28" s="62" t="n">
        <f aca="false">+I28-H28</f>
        <v>0.0534722222222222</v>
      </c>
      <c r="K28" s="63" t="n">
        <f aca="false">86400*J28</f>
        <v>4620</v>
      </c>
      <c r="L28" s="64" t="s">
        <v>480</v>
      </c>
      <c r="M28" s="64" t="n">
        <v>1.7</v>
      </c>
      <c r="N28" s="64" t="s">
        <v>66</v>
      </c>
      <c r="O28" s="64" t="s">
        <v>67</v>
      </c>
      <c r="P28" s="64" t="s">
        <v>474</v>
      </c>
      <c r="Q28" s="64" t="s">
        <v>367</v>
      </c>
      <c r="R28" s="64"/>
      <c r="S28" s="64"/>
      <c r="T28" s="64"/>
      <c r="U28" s="64" t="n">
        <v>49.2</v>
      </c>
      <c r="V28" s="65"/>
      <c r="W28" s="66" t="n">
        <v>35</v>
      </c>
      <c r="X28" s="67" t="n">
        <v>1</v>
      </c>
      <c r="Y28" s="67" t="s">
        <v>481</v>
      </c>
      <c r="Z28" s="67"/>
      <c r="AA28" s="67"/>
      <c r="AB28" s="67"/>
      <c r="AC28" s="67"/>
      <c r="AD28" s="67"/>
      <c r="AE28" s="67"/>
      <c r="AF28" s="67"/>
      <c r="AG28" s="67"/>
      <c r="AH28" s="67"/>
      <c r="AI28" s="67"/>
      <c r="AJ28" s="67"/>
      <c r="AK28" s="123" t="n">
        <v>0.685416666666667</v>
      </c>
      <c r="AL28" s="123" t="n">
        <v>0.713865740740741</v>
      </c>
      <c r="AM28" s="123" t="n">
        <f aca="false">+AL28-AK28</f>
        <v>0.0284490740740741</v>
      </c>
      <c r="AN28" s="105" t="n">
        <f aca="false">86400*AM28</f>
        <v>2458</v>
      </c>
      <c r="AO28" s="107" t="n">
        <v>0.713194444444445</v>
      </c>
      <c r="AP28" s="107" t="n">
        <v>0.73931712962963</v>
      </c>
      <c r="AQ28" s="107" t="n">
        <f aca="false">+AP28-AO28</f>
        <v>0.0261226851851852</v>
      </c>
      <c r="AR28" s="51" t="n">
        <f aca="false">86400*AQ28</f>
        <v>2257</v>
      </c>
      <c r="AS28" s="105" t="s">
        <v>476</v>
      </c>
      <c r="AT28" s="105" t="s">
        <v>482</v>
      </c>
      <c r="AU28" s="105" t="s">
        <v>483</v>
      </c>
      <c r="AV28" s="105" t="s">
        <v>484</v>
      </c>
      <c r="AW28" s="105" t="s">
        <v>485</v>
      </c>
      <c r="AX28" s="105" t="s">
        <v>486</v>
      </c>
      <c r="AY28" s="105" t="s">
        <v>487</v>
      </c>
      <c r="AZ28" s="105" t="s">
        <v>488</v>
      </c>
      <c r="BA28" s="105" t="s">
        <v>489</v>
      </c>
      <c r="BB28" s="74"/>
      <c r="BC28" s="105" t="s">
        <v>490</v>
      </c>
      <c r="BD28" s="153"/>
      <c r="BE28" s="150" t="n">
        <v>24.481</v>
      </c>
      <c r="BF28" s="149" t="n">
        <v>38.438</v>
      </c>
      <c r="BG28" s="74"/>
      <c r="BH28" s="154"/>
      <c r="BI28" s="151" t="n">
        <f aca="false">+BH28+BG28+BF28+BE28</f>
        <v>62.919</v>
      </c>
      <c r="BJ28" s="121"/>
    </row>
    <row r="29" customFormat="false" ht="23.85" hidden="false" customHeight="false" outlineLevel="0" collapsed="false">
      <c r="A29" s="58" t="n">
        <v>45014</v>
      </c>
      <c r="B29" s="59" t="n">
        <v>45012</v>
      </c>
      <c r="C29" s="59" t="n">
        <v>45014</v>
      </c>
      <c r="D29" s="114" t="n">
        <f aca="false">+B29-C29</f>
        <v>-2</v>
      </c>
      <c r="E29" s="40" t="str">
        <f aca="false">+IF(D29&lt;0,"SÍ","NO")</f>
        <v>SÍ</v>
      </c>
      <c r="F29" s="61"/>
      <c r="G29" s="61" t="s">
        <v>491</v>
      </c>
      <c r="H29" s="62" t="n">
        <v>0.244444444444444</v>
      </c>
      <c r="I29" s="62" t="n">
        <v>0.2625</v>
      </c>
      <c r="J29" s="62" t="n">
        <f aca="false">+I29-H29</f>
        <v>0.0180555555555556</v>
      </c>
      <c r="K29" s="63" t="n">
        <f aca="false">86400*J29</f>
        <v>1560</v>
      </c>
      <c r="L29" s="64" t="s">
        <v>480</v>
      </c>
      <c r="M29" s="64" t="n">
        <v>1.7</v>
      </c>
      <c r="N29" s="64" t="s">
        <v>66</v>
      </c>
      <c r="O29" s="64" t="s">
        <v>67</v>
      </c>
      <c r="P29" s="64" t="s">
        <v>474</v>
      </c>
      <c r="Q29" s="64" t="s">
        <v>367</v>
      </c>
      <c r="R29" s="64"/>
      <c r="S29" s="64"/>
      <c r="T29" s="64"/>
      <c r="U29" s="64" t="n">
        <v>35.3</v>
      </c>
      <c r="V29" s="65"/>
      <c r="W29" s="66" t="n">
        <v>35</v>
      </c>
      <c r="X29" s="67" t="n">
        <v>1</v>
      </c>
      <c r="Y29" s="67" t="s">
        <v>481</v>
      </c>
      <c r="Z29" s="67"/>
      <c r="AA29" s="67"/>
      <c r="AB29" s="67"/>
      <c r="AC29" s="67"/>
      <c r="AD29" s="67"/>
      <c r="AE29" s="67"/>
      <c r="AF29" s="67"/>
      <c r="AG29" s="67"/>
      <c r="AH29" s="67"/>
      <c r="AI29" s="67"/>
      <c r="AJ29" s="67"/>
      <c r="AK29" s="120"/>
      <c r="AL29" s="120"/>
      <c r="AM29" s="120"/>
      <c r="AN29" s="120"/>
      <c r="AO29" s="107" t="n">
        <v>0.744444444444445</v>
      </c>
      <c r="AP29" s="107" t="n">
        <v>0.762615740740741</v>
      </c>
      <c r="AQ29" s="107" t="n">
        <f aca="false">+AP29-AO29</f>
        <v>0.0181712962962963</v>
      </c>
      <c r="AR29" s="51" t="n">
        <f aca="false">86400*AQ29</f>
        <v>1570</v>
      </c>
      <c r="AS29" s="105" t="s">
        <v>492</v>
      </c>
      <c r="AT29" s="74"/>
      <c r="AU29" s="153"/>
      <c r="AV29" s="74"/>
      <c r="AW29" s="153"/>
      <c r="AX29" s="153"/>
      <c r="AY29" s="74"/>
      <c r="AZ29" s="153"/>
      <c r="BA29" s="153"/>
      <c r="BB29" s="74"/>
      <c r="BC29" s="74"/>
      <c r="BD29" s="153"/>
      <c r="BE29" s="150" t="n">
        <v>15.871</v>
      </c>
      <c r="BF29" s="149" t="n">
        <v>45.247</v>
      </c>
      <c r="BG29" s="74"/>
      <c r="BH29" s="154"/>
      <c r="BI29" s="151" t="n">
        <f aca="false">+BH29+BG29+BF29+BE29</f>
        <v>61.118</v>
      </c>
      <c r="BJ29" s="121"/>
    </row>
    <row r="30" customFormat="false" ht="158.2" hidden="false" customHeight="false" outlineLevel="0" collapsed="false">
      <c r="A30" s="158" t="n">
        <v>45042</v>
      </c>
      <c r="B30" s="159" t="n">
        <v>45041</v>
      </c>
      <c r="C30" s="159" t="n">
        <v>45042</v>
      </c>
      <c r="D30" s="60" t="n">
        <f aca="false">+B30-C30</f>
        <v>-1</v>
      </c>
      <c r="E30" s="160" t="str">
        <f aca="false">+IF(D30&lt;0,"SÍ","NO")</f>
        <v>SÍ</v>
      </c>
      <c r="F30" s="161"/>
      <c r="G30" s="161" t="s">
        <v>365</v>
      </c>
      <c r="H30" s="162" t="n">
        <v>0.395833333333333</v>
      </c>
      <c r="I30" s="162" t="n">
        <v>0.461805555555556</v>
      </c>
      <c r="J30" s="162" t="n">
        <f aca="false">+I30-H30</f>
        <v>0.0659722222222222</v>
      </c>
      <c r="K30" s="163" t="n">
        <f aca="false">86400*J30</f>
        <v>5700</v>
      </c>
      <c r="L30" s="164" t="s">
        <v>493</v>
      </c>
      <c r="M30" s="164" t="n">
        <v>0.8</v>
      </c>
      <c r="N30" s="164" t="s">
        <v>80</v>
      </c>
      <c r="O30" s="164" t="s">
        <v>67</v>
      </c>
      <c r="P30" s="164" t="s">
        <v>494</v>
      </c>
      <c r="Q30" s="164" t="s">
        <v>367</v>
      </c>
      <c r="R30" s="164"/>
      <c r="S30" s="164"/>
      <c r="T30" s="164"/>
      <c r="U30" s="164" t="n">
        <v>35.6</v>
      </c>
      <c r="V30" s="165"/>
      <c r="W30" s="166" t="s">
        <v>495</v>
      </c>
      <c r="X30" s="167" t="n">
        <v>3</v>
      </c>
      <c r="Y30" s="167" t="s">
        <v>496</v>
      </c>
      <c r="Z30" s="167"/>
      <c r="AA30" s="167"/>
      <c r="AB30" s="167"/>
      <c r="AC30" s="167"/>
      <c r="AD30" s="167"/>
      <c r="AE30" s="167"/>
      <c r="AF30" s="167"/>
      <c r="AG30" s="167"/>
      <c r="AH30" s="167"/>
      <c r="AI30" s="167"/>
      <c r="AJ30" s="167"/>
      <c r="AK30" s="122"/>
      <c r="AL30" s="122"/>
      <c r="AM30" s="122"/>
      <c r="AN30" s="122"/>
      <c r="AO30" s="168" t="n">
        <v>0.395833333333333</v>
      </c>
      <c r="AP30" s="107" t="n">
        <v>0.434722222222222</v>
      </c>
      <c r="AQ30" s="107" t="n">
        <f aca="false">+AP30-AO30</f>
        <v>0.0388888888888889</v>
      </c>
      <c r="AR30" s="51" t="n">
        <f aca="false">86400*AQ30</f>
        <v>3360</v>
      </c>
      <c r="AS30" s="169" t="s">
        <v>497</v>
      </c>
      <c r="AT30" s="170"/>
      <c r="AU30" s="105" t="s">
        <v>498</v>
      </c>
      <c r="AV30" s="171"/>
      <c r="AW30" s="171"/>
      <c r="AX30" s="170"/>
      <c r="AY30" s="171"/>
      <c r="AZ30" s="171"/>
      <c r="BA30" s="170"/>
      <c r="BB30" s="170"/>
      <c r="BC30" s="105" t="s">
        <v>499</v>
      </c>
      <c r="BD30" s="170"/>
      <c r="BE30" s="150" t="n">
        <v>15.962</v>
      </c>
      <c r="BF30" s="149" t="n">
        <v>36.879</v>
      </c>
      <c r="BG30" s="105" t="s">
        <v>500</v>
      </c>
      <c r="BH30" s="105" t="s">
        <v>501</v>
      </c>
      <c r="BI30" s="151" t="n">
        <f aca="false">+BH30+BG30+BF30+BE30</f>
        <v>165.916</v>
      </c>
      <c r="BJ30" s="121" t="s">
        <v>502</v>
      </c>
    </row>
    <row r="31" customFormat="false" ht="35.05" hidden="false" customHeight="false" outlineLevel="0" collapsed="false">
      <c r="A31" s="61" t="n">
        <v>45042</v>
      </c>
      <c r="B31" s="159" t="n">
        <v>45041</v>
      </c>
      <c r="C31" s="61" t="n">
        <v>45042</v>
      </c>
      <c r="D31" s="63" t="n">
        <f aca="false">+B31-C31</f>
        <v>-1</v>
      </c>
      <c r="E31" s="61" t="str">
        <f aca="false">+IF(D31&lt;0,"SÍ","NO")</f>
        <v>SÍ</v>
      </c>
      <c r="F31" s="61"/>
      <c r="G31" s="61" t="s">
        <v>365</v>
      </c>
      <c r="H31" s="62" t="n">
        <v>0.395833333333333</v>
      </c>
      <c r="I31" s="62" t="n">
        <v>0.461805555555556</v>
      </c>
      <c r="J31" s="62" t="n">
        <f aca="false">+I31-H31</f>
        <v>0.0659722222222222</v>
      </c>
      <c r="K31" s="63" t="n">
        <f aca="false">86400*J31</f>
        <v>5700</v>
      </c>
      <c r="L31" s="64" t="s">
        <v>493</v>
      </c>
      <c r="M31" s="64" t="n">
        <v>0.8</v>
      </c>
      <c r="N31" s="64" t="s">
        <v>80</v>
      </c>
      <c r="O31" s="64" t="s">
        <v>67</v>
      </c>
      <c r="P31" s="64" t="s">
        <v>494</v>
      </c>
      <c r="Q31" s="64" t="s">
        <v>367</v>
      </c>
      <c r="R31" s="64"/>
      <c r="S31" s="64"/>
      <c r="T31" s="64"/>
      <c r="U31" s="64" t="n">
        <v>37</v>
      </c>
      <c r="V31" s="64"/>
      <c r="W31" s="67" t="s">
        <v>495</v>
      </c>
      <c r="X31" s="67" t="n">
        <v>3</v>
      </c>
      <c r="Y31" s="67" t="s">
        <v>496</v>
      </c>
      <c r="Z31" s="67"/>
      <c r="AA31" s="67"/>
      <c r="AB31" s="67"/>
      <c r="AC31" s="67"/>
      <c r="AD31" s="67"/>
      <c r="AE31" s="67"/>
      <c r="AF31" s="67"/>
      <c r="AG31" s="67"/>
      <c r="AH31" s="67"/>
      <c r="AI31" s="67"/>
      <c r="AJ31" s="67"/>
      <c r="AK31" s="74"/>
      <c r="AL31" s="74"/>
      <c r="AM31" s="74"/>
      <c r="AN31" s="74"/>
      <c r="AO31" s="107" t="n">
        <v>0.4375</v>
      </c>
      <c r="AP31" s="107" t="n">
        <v>0.462349537037037</v>
      </c>
      <c r="AQ31" s="107" t="n">
        <f aca="false">+AP31-AO31</f>
        <v>0.024849537037037</v>
      </c>
      <c r="AR31" s="51" t="n">
        <f aca="false">86400*AQ31</f>
        <v>2147</v>
      </c>
      <c r="AS31" s="108" t="s">
        <v>503</v>
      </c>
      <c r="AT31" s="74"/>
      <c r="AU31" s="105" t="s">
        <v>498</v>
      </c>
      <c r="AV31" s="153"/>
      <c r="AW31" s="153"/>
      <c r="AX31" s="74"/>
      <c r="AY31" s="153"/>
      <c r="AZ31" s="153"/>
      <c r="BA31" s="74"/>
      <c r="BB31" s="74"/>
      <c r="BC31" s="153"/>
      <c r="BD31" s="74"/>
      <c r="BE31" s="150" t="n">
        <v>24.146</v>
      </c>
      <c r="BF31" s="149" t="n">
        <v>44.776</v>
      </c>
      <c r="BG31" s="105" t="s">
        <v>500</v>
      </c>
      <c r="BH31" s="105" t="s">
        <v>501</v>
      </c>
      <c r="BI31" s="151" t="n">
        <f aca="false">+BH31+BG31+BF31+BE31</f>
        <v>181.997</v>
      </c>
      <c r="BJ31" s="121" t="s">
        <v>504</v>
      </c>
    </row>
  </sheetData>
  <mergeCells count="3">
    <mergeCell ref="A1:V1"/>
    <mergeCell ref="W1:AJ1"/>
    <mergeCell ref="AK1:BI1"/>
  </mergeCells>
  <conditionalFormatting sqref="E3:E31">
    <cfRule type="cellIs" priority="2" operator="equal" aboveAverage="0" equalAverage="0" bottom="0" percent="0" rank="0" text="" dxfId="21">
      <formula>"NO"</formula>
    </cfRule>
    <cfRule type="containsText" priority="3" operator="containsText" aboveAverage="0" equalAverage="0" bottom="0" percent="0" rank="0" text="SÍ" dxfId="22">
      <formula>NOT(ISERROR(SEARCH("SÍ",E3)))</formula>
    </cfRule>
    <cfRule type="cellIs" priority="4" operator="equal" aboveAverage="0" equalAverage="0" bottom="0" percent="0" rank="0" text="" dxfId="23">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E35"/>
  <sheetViews>
    <sheetView showFormulas="false" showGridLines="true" showRowColHeaders="true" showZeros="true" rightToLeft="false" tabSelected="false" showOutlineSymbols="true" defaultGridColor="true" view="normal" topLeftCell="A1" colorId="64" zoomScale="40" zoomScaleNormal="40" zoomScalePageLayoutView="100" workbookViewId="0">
      <selection pane="topLeft" activeCell="O16" activeCellId="0" sqref="O16"/>
    </sheetView>
  </sheetViews>
  <sheetFormatPr defaultColWidth="11.4453125" defaultRowHeight="17.25" zeroHeight="false" outlineLevelRow="0" outlineLevelCol="0"/>
  <cols>
    <col collapsed="false" customWidth="true" hidden="false" outlineLevel="0" max="1" min="1" style="172" width="33.56"/>
    <col collapsed="false" customWidth="true" hidden="false" outlineLevel="0" max="2" min="2" style="172" width="13.22"/>
    <col collapsed="false" customWidth="true" hidden="false" outlineLevel="0" max="3" min="3" style="172" width="16.89"/>
    <col collapsed="false" customWidth="true" hidden="false" outlineLevel="0" max="4" min="4" style="172" width="17.88"/>
    <col collapsed="false" customWidth="true" hidden="false" outlineLevel="0" max="5" min="5" style="172" width="15.88"/>
    <col collapsed="false" customWidth="true" hidden="false" outlineLevel="0" max="6" min="6" style="172" width="41.88"/>
    <col collapsed="false" customWidth="true" hidden="false" outlineLevel="0" max="10" min="7" style="172" width="15"/>
    <col collapsed="false" customWidth="true" hidden="false" outlineLevel="0" max="11" min="11" style="172" width="30.67"/>
    <col collapsed="false" customWidth="true" hidden="false" outlineLevel="0" max="12" min="12" style="172" width="22.56"/>
    <col collapsed="false" customWidth="true" hidden="false" outlineLevel="0" max="13" min="13" style="172" width="15.88"/>
    <col collapsed="false" customWidth="true" hidden="false" outlineLevel="0" max="14" min="14" style="172" width="17.33"/>
    <col collapsed="false" customWidth="true" hidden="false" outlineLevel="0" max="15" min="15" style="172" width="17.44"/>
    <col collapsed="false" customWidth="true" hidden="false" outlineLevel="0" max="16" min="16" style="172" width="6.56"/>
    <col collapsed="false" customWidth="true" hidden="false" outlineLevel="0" max="19" min="17" style="172" width="6.77"/>
    <col collapsed="false" customWidth="true" hidden="false" outlineLevel="0" max="23" min="20" style="172" width="6.56"/>
    <col collapsed="false" customWidth="true" hidden="false" outlineLevel="0" max="24" min="24" style="172" width="22.11"/>
    <col collapsed="false" customWidth="true" hidden="false" outlineLevel="0" max="25" min="25" style="172" width="20.66"/>
    <col collapsed="false" customWidth="true" hidden="false" outlineLevel="0" max="26" min="26" style="172" width="1.56"/>
    <col collapsed="false" customWidth="true" hidden="false" outlineLevel="0" max="28" min="27" style="172" width="21"/>
    <col collapsed="false" customWidth="true" hidden="false" outlineLevel="0" max="29" min="29" style="172" width="4.67"/>
    <col collapsed="false" customWidth="false" hidden="false" outlineLevel="0" max="16384" min="30" style="172" width="11.44"/>
  </cols>
  <sheetData>
    <row r="1" customFormat="false" ht="25.5" hidden="false" customHeight="true" outlineLevel="0" collapsed="false">
      <c r="A1" s="173"/>
      <c r="B1" s="173"/>
      <c r="C1" s="173"/>
      <c r="D1" s="173"/>
      <c r="E1" s="173"/>
      <c r="F1" s="174" t="s">
        <v>505</v>
      </c>
      <c r="G1" s="174"/>
      <c r="H1" s="174"/>
      <c r="I1" s="174"/>
      <c r="J1" s="174"/>
      <c r="K1" s="174"/>
      <c r="L1" s="174"/>
      <c r="M1" s="174"/>
      <c r="N1" s="174"/>
      <c r="O1" s="174"/>
      <c r="P1" s="174"/>
      <c r="Q1" s="174"/>
      <c r="R1" s="175" t="s">
        <v>506</v>
      </c>
      <c r="S1" s="175"/>
      <c r="T1" s="175"/>
      <c r="U1" s="175"/>
      <c r="V1" s="175"/>
      <c r="W1" s="175"/>
      <c r="X1" s="175" t="s">
        <v>507</v>
      </c>
      <c r="Y1" s="175"/>
      <c r="Z1" s="176"/>
      <c r="AA1" s="177" t="s">
        <v>508</v>
      </c>
      <c r="AB1" s="177"/>
    </row>
    <row r="2" customFormat="false" ht="53.25" hidden="false" customHeight="true" outlineLevel="0" collapsed="false">
      <c r="A2" s="173"/>
      <c r="B2" s="173"/>
      <c r="C2" s="173"/>
      <c r="D2" s="173"/>
      <c r="E2" s="173"/>
      <c r="F2" s="178" t="s">
        <v>509</v>
      </c>
      <c r="G2" s="178"/>
      <c r="H2" s="178"/>
      <c r="I2" s="178"/>
      <c r="J2" s="178"/>
      <c r="K2" s="178"/>
      <c r="L2" s="178"/>
      <c r="M2" s="178"/>
      <c r="N2" s="178"/>
      <c r="O2" s="178"/>
      <c r="P2" s="178"/>
      <c r="Q2" s="178"/>
      <c r="R2" s="178"/>
      <c r="S2" s="178"/>
      <c r="T2" s="178"/>
      <c r="U2" s="178"/>
      <c r="V2" s="178"/>
      <c r="W2" s="178"/>
      <c r="X2" s="179" t="s">
        <v>510</v>
      </c>
      <c r="Y2" s="179"/>
      <c r="Z2" s="180"/>
      <c r="AA2" s="181"/>
      <c r="AB2" s="181"/>
    </row>
    <row r="3" customFormat="false" ht="12" hidden="false" customHeight="true" outlineLevel="0" collapsed="false">
      <c r="A3" s="182"/>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4"/>
      <c r="AB3" s="185"/>
    </row>
    <row r="4" customFormat="false" ht="24.75" hidden="false" customHeight="true" outlineLevel="0" collapsed="false">
      <c r="A4" s="186" t="s">
        <v>32</v>
      </c>
      <c r="B4" s="187" t="s">
        <v>511</v>
      </c>
      <c r="C4" s="187" t="s">
        <v>34</v>
      </c>
      <c r="D4" s="188" t="s">
        <v>512</v>
      </c>
      <c r="E4" s="187" t="s">
        <v>36</v>
      </c>
      <c r="F4" s="188" t="s">
        <v>37</v>
      </c>
      <c r="G4" s="189" t="s">
        <v>39</v>
      </c>
      <c r="H4" s="189" t="s">
        <v>40</v>
      </c>
      <c r="I4" s="189" t="s">
        <v>41</v>
      </c>
      <c r="J4" s="189" t="s">
        <v>42</v>
      </c>
      <c r="K4" s="188" t="s">
        <v>513</v>
      </c>
      <c r="L4" s="188" t="s">
        <v>514</v>
      </c>
      <c r="M4" s="188" t="s">
        <v>515</v>
      </c>
      <c r="N4" s="188" t="s">
        <v>516</v>
      </c>
      <c r="O4" s="188" t="s">
        <v>45</v>
      </c>
      <c r="P4" s="188" t="s">
        <v>517</v>
      </c>
      <c r="Q4" s="188"/>
      <c r="R4" s="188" t="s">
        <v>518</v>
      </c>
      <c r="S4" s="188"/>
      <c r="T4" s="188" t="s">
        <v>519</v>
      </c>
      <c r="U4" s="188"/>
      <c r="V4" s="188" t="s">
        <v>520</v>
      </c>
      <c r="W4" s="188"/>
      <c r="X4" s="190"/>
      <c r="Y4" s="180" t="s">
        <v>521</v>
      </c>
      <c r="Z4" s="183"/>
      <c r="AA4" s="184"/>
      <c r="AB4" s="185"/>
    </row>
    <row r="5" customFormat="false" ht="6.75" hidden="false" customHeight="true" outlineLevel="0" collapsed="false">
      <c r="A5" s="186"/>
      <c r="B5" s="187"/>
      <c r="C5" s="187"/>
      <c r="D5" s="188"/>
      <c r="E5" s="187"/>
      <c r="F5" s="188"/>
      <c r="G5" s="189"/>
      <c r="H5" s="189"/>
      <c r="I5" s="189"/>
      <c r="J5" s="189"/>
      <c r="K5" s="188"/>
      <c r="L5" s="188"/>
      <c r="M5" s="188"/>
      <c r="N5" s="188"/>
      <c r="O5" s="188"/>
      <c r="P5" s="188"/>
      <c r="Q5" s="188"/>
      <c r="R5" s="188"/>
      <c r="S5" s="188"/>
      <c r="T5" s="188"/>
      <c r="U5" s="188"/>
      <c r="V5" s="188"/>
      <c r="W5" s="188"/>
      <c r="X5" s="190"/>
      <c r="Y5" s="180"/>
      <c r="Z5" s="183"/>
      <c r="AA5" s="184"/>
      <c r="AB5" s="185"/>
    </row>
    <row r="6" customFormat="false" ht="21" hidden="false" customHeight="false" outlineLevel="0" collapsed="false">
      <c r="A6" s="186"/>
      <c r="B6" s="187"/>
      <c r="C6" s="187"/>
      <c r="D6" s="188"/>
      <c r="E6" s="187"/>
      <c r="F6" s="188"/>
      <c r="G6" s="189"/>
      <c r="H6" s="189"/>
      <c r="I6" s="189"/>
      <c r="J6" s="189"/>
      <c r="K6" s="188"/>
      <c r="L6" s="188"/>
      <c r="M6" s="188"/>
      <c r="N6" s="188"/>
      <c r="O6" s="188"/>
      <c r="P6" s="188"/>
      <c r="Q6" s="188"/>
      <c r="R6" s="188"/>
      <c r="S6" s="188"/>
      <c r="T6" s="188"/>
      <c r="U6" s="188"/>
      <c r="V6" s="188"/>
      <c r="W6" s="188"/>
      <c r="X6" s="179" t="s">
        <v>522</v>
      </c>
      <c r="Y6" s="179"/>
      <c r="Z6" s="183"/>
      <c r="AA6" s="191" t="s">
        <v>523</v>
      </c>
      <c r="AB6" s="191"/>
    </row>
    <row r="7" customFormat="false" ht="33" hidden="false" customHeight="true" outlineLevel="0" collapsed="false">
      <c r="A7" s="186"/>
      <c r="B7" s="187"/>
      <c r="C7" s="187"/>
      <c r="D7" s="188"/>
      <c r="E7" s="187"/>
      <c r="F7" s="188"/>
      <c r="G7" s="189"/>
      <c r="H7" s="189"/>
      <c r="I7" s="189"/>
      <c r="J7" s="189"/>
      <c r="K7" s="188"/>
      <c r="L7" s="188"/>
      <c r="M7" s="188"/>
      <c r="N7" s="188"/>
      <c r="O7" s="188"/>
      <c r="P7" s="188"/>
      <c r="Q7" s="188"/>
      <c r="R7" s="188"/>
      <c r="S7" s="188"/>
      <c r="T7" s="188"/>
      <c r="U7" s="188"/>
      <c r="V7" s="188"/>
      <c r="W7" s="188"/>
      <c r="X7" s="179"/>
      <c r="Y7" s="179"/>
      <c r="Z7" s="183"/>
      <c r="AA7" s="178" t="s">
        <v>232</v>
      </c>
      <c r="AB7" s="192"/>
    </row>
    <row r="8" s="193" customFormat="true" ht="37.5" hidden="false" customHeight="true" outlineLevel="0" collapsed="false">
      <c r="A8" s="186"/>
      <c r="B8" s="187"/>
      <c r="C8" s="187"/>
      <c r="D8" s="188"/>
      <c r="E8" s="187"/>
      <c r="F8" s="188"/>
      <c r="G8" s="189"/>
      <c r="H8" s="189"/>
      <c r="I8" s="189"/>
      <c r="J8" s="189"/>
      <c r="K8" s="188"/>
      <c r="L8" s="188"/>
      <c r="M8" s="188"/>
      <c r="N8" s="188"/>
      <c r="O8" s="188"/>
      <c r="P8" s="188"/>
      <c r="Q8" s="188"/>
      <c r="R8" s="188"/>
      <c r="S8" s="188"/>
      <c r="T8" s="188"/>
      <c r="U8" s="188"/>
      <c r="V8" s="188"/>
      <c r="W8" s="188"/>
      <c r="X8" s="179"/>
      <c r="Y8" s="179"/>
      <c r="Z8" s="183"/>
      <c r="AA8" s="178"/>
      <c r="AB8" s="192"/>
      <c r="AC8" s="172"/>
      <c r="AD8" s="172"/>
      <c r="AE8" s="172"/>
    </row>
    <row r="9" customFormat="false" ht="27" hidden="false" customHeight="true" outlineLevel="0" collapsed="false">
      <c r="A9" s="186"/>
      <c r="B9" s="187"/>
      <c r="C9" s="187"/>
      <c r="D9" s="188"/>
      <c r="E9" s="187"/>
      <c r="F9" s="188"/>
      <c r="G9" s="189"/>
      <c r="H9" s="189"/>
      <c r="I9" s="189"/>
      <c r="J9" s="189"/>
      <c r="K9" s="188"/>
      <c r="L9" s="188"/>
      <c r="M9" s="188"/>
      <c r="N9" s="188"/>
      <c r="O9" s="188"/>
      <c r="P9" s="179" t="s">
        <v>524</v>
      </c>
      <c r="Q9" s="179" t="s">
        <v>525</v>
      </c>
      <c r="R9" s="179" t="s">
        <v>524</v>
      </c>
      <c r="S9" s="179" t="s">
        <v>525</v>
      </c>
      <c r="T9" s="179" t="s">
        <v>524</v>
      </c>
      <c r="U9" s="179" t="s">
        <v>525</v>
      </c>
      <c r="V9" s="179" t="s">
        <v>524</v>
      </c>
      <c r="W9" s="179" t="s">
        <v>525</v>
      </c>
      <c r="X9" s="179" t="s">
        <v>526</v>
      </c>
      <c r="Y9" s="179" t="s">
        <v>527</v>
      </c>
      <c r="Z9" s="183"/>
      <c r="AA9" s="178" t="s">
        <v>231</v>
      </c>
      <c r="AB9" s="192"/>
    </row>
    <row r="10" customFormat="false" ht="39.75" hidden="false" customHeight="true" outlineLevel="0" collapsed="false">
      <c r="A10" s="194"/>
      <c r="B10" s="195"/>
      <c r="C10" s="196"/>
      <c r="D10" s="196"/>
      <c r="E10" s="196"/>
      <c r="F10" s="196"/>
      <c r="G10" s="197"/>
      <c r="H10" s="197"/>
      <c r="I10" s="197"/>
      <c r="J10" s="197"/>
      <c r="K10" s="196"/>
      <c r="L10" s="196"/>
      <c r="M10" s="196"/>
      <c r="N10" s="196"/>
      <c r="O10" s="196"/>
      <c r="P10" s="196"/>
      <c r="Q10" s="196"/>
      <c r="R10" s="196"/>
      <c r="S10" s="196"/>
      <c r="T10" s="196"/>
      <c r="U10" s="196"/>
      <c r="V10" s="196"/>
      <c r="W10" s="196"/>
      <c r="X10" s="196"/>
      <c r="Y10" s="196"/>
      <c r="Z10" s="183"/>
      <c r="AA10" s="178"/>
      <c r="AB10" s="192"/>
    </row>
    <row r="11" customFormat="false" ht="39.75" hidden="false" customHeight="true" outlineLevel="0" collapsed="false">
      <c r="A11" s="194"/>
      <c r="B11" s="195"/>
      <c r="C11" s="196"/>
      <c r="D11" s="196"/>
      <c r="E11" s="196"/>
      <c r="F11" s="196"/>
      <c r="G11" s="197"/>
      <c r="H11" s="197"/>
      <c r="I11" s="197"/>
      <c r="J11" s="197"/>
      <c r="K11" s="196"/>
      <c r="L11" s="196"/>
      <c r="M11" s="196"/>
      <c r="N11" s="196"/>
      <c r="O11" s="196"/>
      <c r="P11" s="196"/>
      <c r="Q11" s="196"/>
      <c r="R11" s="196"/>
      <c r="S11" s="196"/>
      <c r="T11" s="196"/>
      <c r="U11" s="196"/>
      <c r="V11" s="196"/>
      <c r="W11" s="196"/>
      <c r="X11" s="196"/>
      <c r="Y11" s="196"/>
      <c r="Z11" s="183"/>
      <c r="AA11" s="178" t="s">
        <v>66</v>
      </c>
      <c r="AB11" s="192"/>
    </row>
    <row r="12" customFormat="false" ht="39.75" hidden="false" customHeight="true" outlineLevel="0" collapsed="false">
      <c r="A12" s="194"/>
      <c r="B12" s="195"/>
      <c r="C12" s="196"/>
      <c r="D12" s="196"/>
      <c r="E12" s="196"/>
      <c r="F12" s="196"/>
      <c r="G12" s="197"/>
      <c r="H12" s="197"/>
      <c r="I12" s="197"/>
      <c r="J12" s="197"/>
      <c r="K12" s="196"/>
      <c r="L12" s="196"/>
      <c r="M12" s="196"/>
      <c r="N12" s="196"/>
      <c r="O12" s="196"/>
      <c r="P12" s="196"/>
      <c r="Q12" s="196"/>
      <c r="R12" s="196"/>
      <c r="S12" s="196"/>
      <c r="T12" s="196"/>
      <c r="U12" s="196"/>
      <c r="V12" s="196"/>
      <c r="W12" s="196"/>
      <c r="X12" s="196"/>
      <c r="Y12" s="196"/>
      <c r="Z12" s="183"/>
      <c r="AA12" s="178"/>
      <c r="AB12" s="192"/>
    </row>
    <row r="13" customFormat="false" ht="39.75" hidden="false" customHeight="true" outlineLevel="0" collapsed="false">
      <c r="A13" s="194"/>
      <c r="B13" s="195"/>
      <c r="C13" s="196"/>
      <c r="D13" s="196"/>
      <c r="E13" s="196"/>
      <c r="F13" s="196"/>
      <c r="G13" s="197"/>
      <c r="H13" s="197"/>
      <c r="I13" s="197"/>
      <c r="J13" s="197"/>
      <c r="K13" s="196"/>
      <c r="L13" s="196"/>
      <c r="M13" s="196"/>
      <c r="N13" s="196"/>
      <c r="O13" s="196"/>
      <c r="P13" s="196"/>
      <c r="Q13" s="196"/>
      <c r="R13" s="196"/>
      <c r="S13" s="196"/>
      <c r="T13" s="196"/>
      <c r="U13" s="196"/>
      <c r="V13" s="196"/>
      <c r="W13" s="196"/>
      <c r="X13" s="196"/>
      <c r="Y13" s="196"/>
      <c r="Z13" s="183"/>
      <c r="AA13" s="183"/>
      <c r="AB13" s="198"/>
    </row>
    <row r="14" customFormat="false" ht="39.75" hidden="false" customHeight="true" outlineLevel="0" collapsed="false">
      <c r="A14" s="194"/>
      <c r="B14" s="195"/>
      <c r="C14" s="196"/>
      <c r="D14" s="196"/>
      <c r="E14" s="196"/>
      <c r="F14" s="196"/>
      <c r="G14" s="197"/>
      <c r="H14" s="197"/>
      <c r="I14" s="197"/>
      <c r="J14" s="197"/>
      <c r="K14" s="196"/>
      <c r="L14" s="196"/>
      <c r="M14" s="196"/>
      <c r="N14" s="196"/>
      <c r="O14" s="196"/>
      <c r="P14" s="196"/>
      <c r="Q14" s="196"/>
      <c r="R14" s="196"/>
      <c r="S14" s="196"/>
      <c r="T14" s="196"/>
      <c r="U14" s="196"/>
      <c r="V14" s="196"/>
      <c r="W14" s="196"/>
      <c r="X14" s="196"/>
      <c r="Y14" s="196"/>
      <c r="Z14" s="183"/>
      <c r="AA14" s="183"/>
      <c r="AB14" s="198"/>
    </row>
    <row r="15" customFormat="false" ht="39.75" hidden="false" customHeight="true" outlineLevel="0" collapsed="false">
      <c r="A15" s="194"/>
      <c r="B15" s="195"/>
      <c r="C15" s="196"/>
      <c r="D15" s="196"/>
      <c r="E15" s="196"/>
      <c r="F15" s="196"/>
      <c r="G15" s="197"/>
      <c r="H15" s="197"/>
      <c r="I15" s="197"/>
      <c r="J15" s="197"/>
      <c r="K15" s="196"/>
      <c r="L15" s="196"/>
      <c r="M15" s="196"/>
      <c r="N15" s="196"/>
      <c r="O15" s="196"/>
      <c r="P15" s="196"/>
      <c r="Q15" s="196"/>
      <c r="R15" s="196"/>
      <c r="S15" s="196"/>
      <c r="T15" s="196"/>
      <c r="U15" s="196"/>
      <c r="V15" s="196"/>
      <c r="W15" s="196"/>
      <c r="X15" s="196"/>
      <c r="Y15" s="196"/>
      <c r="Z15" s="183"/>
      <c r="AA15" s="199" t="s">
        <v>528</v>
      </c>
      <c r="AB15" s="199"/>
    </row>
    <row r="16" customFormat="false" ht="39.75" hidden="false" customHeight="true" outlineLevel="0" collapsed="false">
      <c r="A16" s="194"/>
      <c r="B16" s="195"/>
      <c r="C16" s="196"/>
      <c r="D16" s="196"/>
      <c r="E16" s="196"/>
      <c r="F16" s="196"/>
      <c r="G16" s="197"/>
      <c r="H16" s="197"/>
      <c r="I16" s="197"/>
      <c r="J16" s="197"/>
      <c r="K16" s="196"/>
      <c r="L16" s="196"/>
      <c r="M16" s="196"/>
      <c r="N16" s="196"/>
      <c r="O16" s="196"/>
      <c r="P16" s="196"/>
      <c r="Q16" s="196"/>
      <c r="R16" s="196"/>
      <c r="S16" s="196"/>
      <c r="T16" s="196"/>
      <c r="U16" s="196"/>
      <c r="V16" s="196"/>
      <c r="W16" s="196"/>
      <c r="X16" s="196"/>
      <c r="Y16" s="196"/>
      <c r="Z16" s="183"/>
      <c r="AA16" s="199"/>
      <c r="AB16" s="199"/>
    </row>
    <row r="17" customFormat="false" ht="39.75" hidden="false" customHeight="true" outlineLevel="0" collapsed="false">
      <c r="A17" s="194"/>
      <c r="B17" s="195"/>
      <c r="C17" s="196"/>
      <c r="D17" s="196"/>
      <c r="E17" s="196"/>
      <c r="F17" s="196"/>
      <c r="G17" s="197"/>
      <c r="H17" s="197"/>
      <c r="I17" s="197"/>
      <c r="J17" s="197"/>
      <c r="K17" s="196"/>
      <c r="L17" s="196"/>
      <c r="M17" s="196"/>
      <c r="N17" s="196"/>
      <c r="O17" s="196"/>
      <c r="P17" s="196"/>
      <c r="Q17" s="196"/>
      <c r="R17" s="196"/>
      <c r="S17" s="196"/>
      <c r="T17" s="196"/>
      <c r="U17" s="196"/>
      <c r="V17" s="196"/>
      <c r="W17" s="196"/>
      <c r="X17" s="196"/>
      <c r="Y17" s="196"/>
      <c r="Z17" s="183"/>
      <c r="AA17" s="199"/>
      <c r="AB17" s="199"/>
    </row>
    <row r="18" customFormat="false" ht="39.75" hidden="false" customHeight="true" outlineLevel="0" collapsed="false">
      <c r="A18" s="194"/>
      <c r="B18" s="195"/>
      <c r="C18" s="196"/>
      <c r="D18" s="196"/>
      <c r="E18" s="196"/>
      <c r="F18" s="196"/>
      <c r="G18" s="197"/>
      <c r="H18" s="197"/>
      <c r="I18" s="197"/>
      <c r="J18" s="197"/>
      <c r="K18" s="196"/>
      <c r="L18" s="196"/>
      <c r="M18" s="196"/>
      <c r="N18" s="196"/>
      <c r="O18" s="196"/>
      <c r="P18" s="196"/>
      <c r="Q18" s="196"/>
      <c r="R18" s="196"/>
      <c r="S18" s="196"/>
      <c r="T18" s="196"/>
      <c r="U18" s="196"/>
      <c r="V18" s="196"/>
      <c r="W18" s="196"/>
      <c r="X18" s="196"/>
      <c r="Y18" s="196"/>
      <c r="Z18" s="183"/>
      <c r="AA18" s="200"/>
      <c r="AB18" s="201"/>
    </row>
    <row r="19" customFormat="false" ht="39.75" hidden="false" customHeight="true" outlineLevel="0" collapsed="false">
      <c r="A19" s="194"/>
      <c r="B19" s="195"/>
      <c r="C19" s="196"/>
      <c r="D19" s="196"/>
      <c r="E19" s="196"/>
      <c r="F19" s="196"/>
      <c r="G19" s="197"/>
      <c r="H19" s="197"/>
      <c r="I19" s="197"/>
      <c r="J19" s="197"/>
      <c r="K19" s="196"/>
      <c r="L19" s="196"/>
      <c r="M19" s="196"/>
      <c r="N19" s="196"/>
      <c r="O19" s="196"/>
      <c r="P19" s="196"/>
      <c r="Q19" s="196"/>
      <c r="R19" s="196"/>
      <c r="S19" s="196"/>
      <c r="T19" s="196"/>
      <c r="U19" s="196"/>
      <c r="V19" s="196"/>
      <c r="W19" s="196"/>
      <c r="X19" s="196"/>
      <c r="Y19" s="196"/>
      <c r="Z19" s="183"/>
      <c r="AA19" s="199" t="s">
        <v>529</v>
      </c>
      <c r="AB19" s="199"/>
    </row>
    <row r="20" customFormat="false" ht="39.75" hidden="false" customHeight="true" outlineLevel="0" collapsed="false">
      <c r="A20" s="194"/>
      <c r="B20" s="195"/>
      <c r="C20" s="196"/>
      <c r="D20" s="196"/>
      <c r="E20" s="196"/>
      <c r="F20" s="196"/>
      <c r="G20" s="197"/>
      <c r="H20" s="197"/>
      <c r="I20" s="197"/>
      <c r="J20" s="197"/>
      <c r="K20" s="196"/>
      <c r="L20" s="196"/>
      <c r="M20" s="196"/>
      <c r="N20" s="196"/>
      <c r="O20" s="196"/>
      <c r="P20" s="196"/>
      <c r="Q20" s="196"/>
      <c r="R20" s="196"/>
      <c r="S20" s="196"/>
      <c r="T20" s="196"/>
      <c r="U20" s="196"/>
      <c r="V20" s="196"/>
      <c r="W20" s="196"/>
      <c r="X20" s="196"/>
      <c r="Y20" s="196"/>
      <c r="Z20" s="183"/>
      <c r="AA20" s="202"/>
      <c r="AB20" s="202"/>
    </row>
    <row r="21" customFormat="false" ht="39.75" hidden="false" customHeight="true" outlineLevel="0" collapsed="false">
      <c r="A21" s="194"/>
      <c r="B21" s="195"/>
      <c r="C21" s="196"/>
      <c r="D21" s="196"/>
      <c r="E21" s="196"/>
      <c r="F21" s="196"/>
      <c r="G21" s="197"/>
      <c r="H21" s="197"/>
      <c r="I21" s="197"/>
      <c r="J21" s="197"/>
      <c r="K21" s="196"/>
      <c r="L21" s="196"/>
      <c r="M21" s="196"/>
      <c r="N21" s="196"/>
      <c r="O21" s="196"/>
      <c r="P21" s="196"/>
      <c r="Q21" s="196"/>
      <c r="R21" s="196"/>
      <c r="S21" s="196"/>
      <c r="T21" s="196"/>
      <c r="U21" s="196"/>
      <c r="V21" s="196"/>
      <c r="W21" s="196"/>
      <c r="X21" s="196"/>
      <c r="Y21" s="196"/>
      <c r="Z21" s="183"/>
      <c r="AA21" s="202"/>
      <c r="AB21" s="202"/>
    </row>
    <row r="22" customFormat="false" ht="39.75" hidden="false" customHeight="true" outlineLevel="0" collapsed="false">
      <c r="A22" s="194"/>
      <c r="B22" s="195"/>
      <c r="C22" s="196"/>
      <c r="D22" s="196"/>
      <c r="E22" s="196"/>
      <c r="F22" s="196"/>
      <c r="G22" s="197"/>
      <c r="H22" s="197"/>
      <c r="I22" s="197"/>
      <c r="J22" s="197"/>
      <c r="K22" s="196"/>
      <c r="L22" s="196"/>
      <c r="M22" s="196"/>
      <c r="N22" s="196"/>
      <c r="O22" s="196"/>
      <c r="P22" s="196"/>
      <c r="Q22" s="196"/>
      <c r="R22" s="196"/>
      <c r="S22" s="196"/>
      <c r="T22" s="196"/>
      <c r="U22" s="196"/>
      <c r="V22" s="196"/>
      <c r="W22" s="196"/>
      <c r="X22" s="196"/>
      <c r="Y22" s="196"/>
      <c r="Z22" s="183"/>
      <c r="AA22" s="183"/>
      <c r="AB22" s="198"/>
    </row>
    <row r="23" customFormat="false" ht="30.75" hidden="false" customHeight="true" outlineLevel="0" collapsed="false">
      <c r="A23" s="182"/>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98"/>
    </row>
    <row r="24" customFormat="false" ht="30.75" hidden="false" customHeight="true" outlineLevel="0" collapsed="false">
      <c r="A24" s="203" t="s">
        <v>530</v>
      </c>
      <c r="B24" s="203"/>
      <c r="C24" s="203"/>
      <c r="D24" s="203"/>
      <c r="E24" s="203"/>
      <c r="F24" s="203"/>
      <c r="G24" s="203"/>
      <c r="H24" s="203"/>
      <c r="I24" s="203"/>
      <c r="J24" s="203"/>
      <c r="K24" s="203"/>
      <c r="L24" s="203"/>
      <c r="M24" s="203"/>
      <c r="N24" s="203"/>
      <c r="O24" s="203"/>
      <c r="P24" s="203"/>
      <c r="Q24" s="203"/>
      <c r="R24" s="204" t="s">
        <v>531</v>
      </c>
      <c r="S24" s="204"/>
      <c r="T24" s="204" t="s">
        <v>532</v>
      </c>
      <c r="U24" s="204"/>
      <c r="V24" s="204"/>
      <c r="W24" s="204"/>
      <c r="X24" s="204"/>
      <c r="Y24" s="204"/>
      <c r="Z24" s="205"/>
      <c r="AA24" s="206" t="s">
        <v>533</v>
      </c>
      <c r="AB24" s="206"/>
    </row>
    <row r="25" customFormat="false" ht="30.75" hidden="false" customHeight="true" outlineLevel="0" collapsed="false">
      <c r="A25" s="207" t="s">
        <v>534</v>
      </c>
      <c r="B25" s="207"/>
      <c r="C25" s="207"/>
      <c r="D25" s="207"/>
      <c r="E25" s="207"/>
      <c r="F25" s="207"/>
      <c r="G25" s="207"/>
      <c r="H25" s="207"/>
      <c r="I25" s="207"/>
      <c r="J25" s="207"/>
      <c r="K25" s="207"/>
      <c r="L25" s="207"/>
      <c r="M25" s="207"/>
      <c r="N25" s="207"/>
      <c r="O25" s="207"/>
      <c r="P25" s="207"/>
      <c r="Q25" s="207"/>
      <c r="R25" s="204"/>
      <c r="S25" s="204"/>
      <c r="T25" s="204"/>
      <c r="U25" s="204"/>
      <c r="V25" s="204"/>
      <c r="W25" s="204"/>
      <c r="X25" s="204"/>
      <c r="Y25" s="204"/>
      <c r="Z25" s="205"/>
      <c r="AA25" s="206"/>
      <c r="AB25" s="206"/>
    </row>
    <row r="26" customFormat="false" ht="30.75" hidden="false" customHeight="true" outlineLevel="0" collapsed="false">
      <c r="A26" s="207" t="s">
        <v>535</v>
      </c>
      <c r="B26" s="207"/>
      <c r="C26" s="207"/>
      <c r="D26" s="207"/>
      <c r="E26" s="207"/>
      <c r="F26" s="207"/>
      <c r="G26" s="207"/>
      <c r="H26" s="207"/>
      <c r="I26" s="207"/>
      <c r="J26" s="207"/>
      <c r="K26" s="207"/>
      <c r="L26" s="207"/>
      <c r="M26" s="207"/>
      <c r="N26" s="207"/>
      <c r="O26" s="207"/>
      <c r="P26" s="207"/>
      <c r="Q26" s="207"/>
      <c r="R26" s="204"/>
      <c r="S26" s="204"/>
      <c r="T26" s="204"/>
      <c r="U26" s="204"/>
      <c r="V26" s="204"/>
      <c r="W26" s="204"/>
      <c r="X26" s="204"/>
      <c r="Y26" s="204"/>
      <c r="Z26" s="205"/>
      <c r="AA26" s="206"/>
      <c r="AB26" s="206"/>
    </row>
    <row r="27" customFormat="false" ht="30.75" hidden="false" customHeight="true" outlineLevel="0" collapsed="false">
      <c r="A27" s="207" t="s">
        <v>536</v>
      </c>
      <c r="B27" s="207"/>
      <c r="C27" s="207"/>
      <c r="D27" s="207"/>
      <c r="E27" s="207"/>
      <c r="F27" s="207"/>
      <c r="G27" s="207"/>
      <c r="H27" s="207"/>
      <c r="I27" s="207"/>
      <c r="J27" s="207"/>
      <c r="K27" s="207"/>
      <c r="L27" s="207"/>
      <c r="M27" s="207"/>
      <c r="N27" s="207"/>
      <c r="O27" s="207"/>
      <c r="P27" s="207"/>
      <c r="Q27" s="207"/>
      <c r="R27" s="204"/>
      <c r="S27" s="204"/>
      <c r="T27" s="204"/>
      <c r="U27" s="204"/>
      <c r="V27" s="204"/>
      <c r="W27" s="204"/>
      <c r="X27" s="204"/>
      <c r="Y27" s="204"/>
      <c r="Z27" s="205"/>
      <c r="AA27" s="206"/>
      <c r="AB27" s="206"/>
    </row>
    <row r="28" customFormat="false" ht="11.25" hidden="false" customHeight="true" outlineLevel="0" collapsed="false">
      <c r="A28" s="182"/>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98"/>
    </row>
    <row r="29" customFormat="false" ht="34.5" hidden="false" customHeight="true" outlineLevel="0" collapsed="false">
      <c r="A29" s="208" t="s">
        <v>537</v>
      </c>
      <c r="B29" s="208"/>
      <c r="C29" s="208"/>
      <c r="D29" s="208"/>
      <c r="E29" s="208"/>
      <c r="F29" s="208"/>
      <c r="G29" s="208"/>
      <c r="H29" s="208"/>
      <c r="I29" s="208"/>
      <c r="J29" s="209" t="s">
        <v>538</v>
      </c>
      <c r="K29" s="209"/>
      <c r="L29" s="209"/>
      <c r="M29" s="209"/>
      <c r="N29" s="209"/>
      <c r="O29" s="209"/>
      <c r="P29" s="209"/>
      <c r="Q29" s="209"/>
      <c r="R29" s="209"/>
      <c r="S29" s="209"/>
      <c r="T29" s="209"/>
      <c r="U29" s="209"/>
      <c r="V29" s="209"/>
      <c r="W29" s="209"/>
      <c r="X29" s="210" t="s">
        <v>539</v>
      </c>
      <c r="Y29" s="210"/>
      <c r="Z29" s="210"/>
      <c r="AA29" s="210"/>
      <c r="AB29" s="210"/>
    </row>
    <row r="30" customFormat="false" ht="34.5" hidden="false" customHeight="true" outlineLevel="0" collapsed="false">
      <c r="A30" s="211"/>
      <c r="B30" s="211"/>
      <c r="C30" s="211"/>
      <c r="D30" s="211"/>
      <c r="E30" s="211"/>
      <c r="F30" s="211"/>
      <c r="G30" s="211"/>
      <c r="H30" s="211"/>
      <c r="I30" s="211"/>
      <c r="J30" s="212"/>
      <c r="K30" s="212"/>
      <c r="L30" s="212"/>
      <c r="M30" s="212"/>
      <c r="N30" s="212"/>
      <c r="O30" s="212"/>
      <c r="P30" s="212"/>
      <c r="Q30" s="212"/>
      <c r="R30" s="212"/>
      <c r="S30" s="212"/>
      <c r="T30" s="212"/>
      <c r="U30" s="212"/>
      <c r="V30" s="212"/>
      <c r="W30" s="212"/>
      <c r="X30" s="179" t="s">
        <v>540</v>
      </c>
      <c r="Y30" s="179"/>
      <c r="Z30" s="179"/>
      <c r="AA30" s="199" t="s">
        <v>541</v>
      </c>
      <c r="AB30" s="199"/>
    </row>
    <row r="31" customFormat="false" ht="34.5" hidden="false" customHeight="true" outlineLevel="0" collapsed="false">
      <c r="A31" s="211"/>
      <c r="B31" s="211"/>
      <c r="C31" s="211"/>
      <c r="D31" s="211"/>
      <c r="E31" s="211"/>
      <c r="F31" s="211"/>
      <c r="G31" s="211"/>
      <c r="H31" s="211"/>
      <c r="I31" s="211"/>
      <c r="J31" s="212"/>
      <c r="K31" s="212"/>
      <c r="L31" s="212"/>
      <c r="M31" s="212"/>
      <c r="N31" s="212"/>
      <c r="O31" s="212"/>
      <c r="P31" s="212"/>
      <c r="Q31" s="212"/>
      <c r="R31" s="212"/>
      <c r="S31" s="212"/>
      <c r="T31" s="212"/>
      <c r="U31" s="212"/>
      <c r="V31" s="212"/>
      <c r="W31" s="212"/>
      <c r="X31" s="212"/>
      <c r="Y31" s="212"/>
      <c r="Z31" s="212"/>
      <c r="AA31" s="213"/>
      <c r="AB31" s="213"/>
    </row>
    <row r="32" customFormat="false" ht="34.5" hidden="false" customHeight="true" outlineLevel="0" collapsed="false">
      <c r="A32" s="211"/>
      <c r="B32" s="211"/>
      <c r="C32" s="211"/>
      <c r="D32" s="211"/>
      <c r="E32" s="211"/>
      <c r="F32" s="211"/>
      <c r="G32" s="211"/>
      <c r="H32" s="211"/>
      <c r="I32" s="211"/>
      <c r="J32" s="212"/>
      <c r="K32" s="212"/>
      <c r="L32" s="212"/>
      <c r="M32" s="212"/>
      <c r="N32" s="212"/>
      <c r="O32" s="212"/>
      <c r="P32" s="212"/>
      <c r="Q32" s="212"/>
      <c r="R32" s="212"/>
      <c r="S32" s="212"/>
      <c r="T32" s="212"/>
      <c r="U32" s="212"/>
      <c r="V32" s="212"/>
      <c r="W32" s="212"/>
      <c r="X32" s="212"/>
      <c r="Y32" s="212"/>
      <c r="Z32" s="212"/>
      <c r="AA32" s="213"/>
      <c r="AB32" s="213"/>
    </row>
    <row r="33" customFormat="false" ht="34.5" hidden="false" customHeight="true" outlineLevel="0" collapsed="false">
      <c r="A33" s="211"/>
      <c r="B33" s="211"/>
      <c r="C33" s="211"/>
      <c r="D33" s="211"/>
      <c r="E33" s="211"/>
      <c r="F33" s="211"/>
      <c r="G33" s="211"/>
      <c r="H33" s="211"/>
      <c r="I33" s="211"/>
      <c r="J33" s="212"/>
      <c r="K33" s="212"/>
      <c r="L33" s="212"/>
      <c r="M33" s="212"/>
      <c r="N33" s="212"/>
      <c r="O33" s="212"/>
      <c r="P33" s="212"/>
      <c r="Q33" s="212"/>
      <c r="R33" s="212"/>
      <c r="S33" s="212"/>
      <c r="T33" s="212"/>
      <c r="U33" s="212"/>
      <c r="V33" s="212"/>
      <c r="W33" s="212"/>
      <c r="X33" s="212"/>
      <c r="Y33" s="212"/>
      <c r="Z33" s="212"/>
      <c r="AA33" s="213"/>
      <c r="AB33" s="213"/>
    </row>
    <row r="34" customFormat="false" ht="34.5" hidden="false" customHeight="true" outlineLevel="0" collapsed="false">
      <c r="A34" s="211"/>
      <c r="B34" s="211"/>
      <c r="C34" s="211"/>
      <c r="D34" s="211"/>
      <c r="E34" s="211"/>
      <c r="F34" s="211"/>
      <c r="G34" s="211"/>
      <c r="H34" s="211"/>
      <c r="I34" s="211"/>
      <c r="J34" s="212"/>
      <c r="K34" s="212"/>
      <c r="L34" s="212"/>
      <c r="M34" s="212"/>
      <c r="N34" s="212"/>
      <c r="O34" s="212"/>
      <c r="P34" s="212"/>
      <c r="Q34" s="212"/>
      <c r="R34" s="212"/>
      <c r="S34" s="212"/>
      <c r="T34" s="212"/>
      <c r="U34" s="212"/>
      <c r="V34" s="212"/>
      <c r="W34" s="212"/>
      <c r="X34" s="212"/>
      <c r="Y34" s="212"/>
      <c r="Z34" s="212"/>
      <c r="AA34" s="213"/>
      <c r="AB34" s="213"/>
    </row>
    <row r="35" customFormat="false" ht="27" hidden="false" customHeight="true" outlineLevel="0" collapsed="false">
      <c r="A35" s="214" t="s">
        <v>542</v>
      </c>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row>
  </sheetData>
  <mergeCells count="58">
    <mergeCell ref="A1:E2"/>
    <mergeCell ref="F1:Q1"/>
    <mergeCell ref="R1:W1"/>
    <mergeCell ref="X1:Y1"/>
    <mergeCell ref="AA1:AB1"/>
    <mergeCell ref="F2:W2"/>
    <mergeCell ref="X2:Y2"/>
    <mergeCell ref="AA2:AB2"/>
    <mergeCell ref="A4:A9"/>
    <mergeCell ref="B4:B9"/>
    <mergeCell ref="C4:C9"/>
    <mergeCell ref="D4:D9"/>
    <mergeCell ref="E4:E9"/>
    <mergeCell ref="F4:F9"/>
    <mergeCell ref="G4:G9"/>
    <mergeCell ref="H4:H9"/>
    <mergeCell ref="I4:I9"/>
    <mergeCell ref="J4:J9"/>
    <mergeCell ref="K4:K9"/>
    <mergeCell ref="L4:L9"/>
    <mergeCell ref="M4:M9"/>
    <mergeCell ref="N4:N9"/>
    <mergeCell ref="O4:O9"/>
    <mergeCell ref="P4:Q8"/>
    <mergeCell ref="R4:S8"/>
    <mergeCell ref="T4:U8"/>
    <mergeCell ref="V4:W8"/>
    <mergeCell ref="X6:Y8"/>
    <mergeCell ref="AA6:AB6"/>
    <mergeCell ref="AA7:AA8"/>
    <mergeCell ref="AB7:AB8"/>
    <mergeCell ref="AA9:AA10"/>
    <mergeCell ref="AB9:AB10"/>
    <mergeCell ref="AA11:AA12"/>
    <mergeCell ref="AB11:AB12"/>
    <mergeCell ref="AA15:AB15"/>
    <mergeCell ref="AA16:AB17"/>
    <mergeCell ref="AA19:AB19"/>
    <mergeCell ref="AA20:AB21"/>
    <mergeCell ref="A24:Q24"/>
    <mergeCell ref="R24:S24"/>
    <mergeCell ref="T24:Y24"/>
    <mergeCell ref="AA24:AB24"/>
    <mergeCell ref="A25:Q25"/>
    <mergeCell ref="T25:Y27"/>
    <mergeCell ref="AA25:AB27"/>
    <mergeCell ref="A26:Q26"/>
    <mergeCell ref="A27:Q27"/>
    <mergeCell ref="A29:I29"/>
    <mergeCell ref="J29:W29"/>
    <mergeCell ref="X29:AB29"/>
    <mergeCell ref="A30:I34"/>
    <mergeCell ref="J30:W34"/>
    <mergeCell ref="X30:Z30"/>
    <mergeCell ref="AA30:AB30"/>
    <mergeCell ref="X31:Z34"/>
    <mergeCell ref="AA31:AB34"/>
    <mergeCell ref="A35:AB35"/>
  </mergeCells>
  <printOptions headings="false" gridLines="false" gridLinesSet="true" horizontalCentered="true" verticalCentered="true"/>
  <pageMargins left="0.236111111111111" right="0.236111111111111" top="0.747916666666667" bottom="0.747916666666667"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B35"/>
  <sheetViews>
    <sheetView showFormulas="false" showGridLines="true" showRowColHeaders="true" showZeros="true" rightToLeft="false" tabSelected="false" showOutlineSymbols="true" defaultGridColor="true" view="normal" topLeftCell="A1" colorId="64" zoomScale="40" zoomScaleNormal="40" zoomScalePageLayoutView="100" workbookViewId="0">
      <selection pane="topLeft" activeCell="A1" activeCellId="0" sqref="A1"/>
    </sheetView>
  </sheetViews>
  <sheetFormatPr defaultColWidth="11.4453125" defaultRowHeight="17.25" zeroHeight="false" outlineLevelRow="0" outlineLevelCol="0"/>
  <cols>
    <col collapsed="false" customWidth="true" hidden="false" outlineLevel="0" max="1" min="1" style="196" width="6.11"/>
    <col collapsed="false" customWidth="true" hidden="false" outlineLevel="0" max="2" min="2" style="196" width="6"/>
    <col collapsed="false" customWidth="true" hidden="false" outlineLevel="0" max="3" min="3" style="196" width="15.88"/>
    <col collapsed="false" customWidth="true" hidden="false" outlineLevel="0" max="4" min="4" style="196" width="7.11"/>
    <col collapsed="false" customWidth="true" hidden="false" outlineLevel="0" max="5" min="5" style="196" width="7"/>
    <col collapsed="false" customWidth="true" hidden="false" outlineLevel="0" max="6" min="6" style="196" width="11.89"/>
    <col collapsed="false" customWidth="true" hidden="false" outlineLevel="0" max="7" min="7" style="196" width="8"/>
    <col collapsed="false" customWidth="true" hidden="false" outlineLevel="0" max="8" min="8" style="196" width="8.67"/>
    <col collapsed="false" customWidth="true" hidden="false" outlineLevel="0" max="9" min="9" style="196" width="15.33"/>
    <col collapsed="false" customWidth="true" hidden="false" outlineLevel="0" max="10" min="10" style="196" width="11.11"/>
    <col collapsed="false" customWidth="true" hidden="false" outlineLevel="0" max="12" min="11" style="196" width="8"/>
    <col collapsed="false" customWidth="true" hidden="false" outlineLevel="0" max="13" min="13" style="196" width="10.11"/>
    <col collapsed="false" customWidth="true" hidden="false" outlineLevel="0" max="15" min="14" style="196" width="5.66"/>
    <col collapsed="false" customWidth="true" hidden="false" outlineLevel="0" max="16" min="16" style="196" width="15.88"/>
    <col collapsed="false" customWidth="true" hidden="false" outlineLevel="0" max="18" min="17" style="196" width="8.34"/>
    <col collapsed="false" customWidth="true" hidden="false" outlineLevel="0" max="19" min="19" style="196" width="8.56"/>
    <col collapsed="false" customWidth="true" hidden="false" outlineLevel="0" max="20" min="20" style="196" width="7.67"/>
    <col collapsed="false" customWidth="true" hidden="false" outlineLevel="0" max="21" min="21" style="196" width="0.44"/>
    <col collapsed="false" customWidth="true" hidden="false" outlineLevel="0" max="22" min="22" style="196" width="9.11"/>
    <col collapsed="false" customWidth="true" hidden="false" outlineLevel="0" max="23" min="23" style="196" width="10.88"/>
    <col collapsed="false" customWidth="true" hidden="false" outlineLevel="0" max="24" min="24" style="196" width="10.33"/>
    <col collapsed="false" customWidth="true" hidden="false" outlineLevel="0" max="25" min="25" style="196" width="9.56"/>
    <col collapsed="false" customWidth="true" hidden="false" outlineLevel="0" max="26" min="26" style="196" width="13"/>
    <col collapsed="false" customWidth="true" hidden="false" outlineLevel="0" max="27" min="27" style="172" width="4.33"/>
    <col collapsed="false" customWidth="false" hidden="false" outlineLevel="0" max="16384" min="28" style="172" width="11.44"/>
  </cols>
  <sheetData>
    <row r="1" customFormat="false" ht="25.5" hidden="false" customHeight="true" outlineLevel="0" collapsed="false">
      <c r="A1" s="212"/>
      <c r="B1" s="212"/>
      <c r="C1" s="212"/>
      <c r="D1" s="212"/>
      <c r="E1" s="212"/>
      <c r="F1" s="212"/>
      <c r="G1" s="209" t="s">
        <v>543</v>
      </c>
      <c r="H1" s="209"/>
      <c r="I1" s="209"/>
      <c r="J1" s="209"/>
      <c r="K1" s="209"/>
      <c r="L1" s="209"/>
      <c r="M1" s="209"/>
      <c r="N1" s="179" t="s">
        <v>506</v>
      </c>
      <c r="O1" s="179"/>
      <c r="P1" s="179"/>
      <c r="Q1" s="215" t="s">
        <v>544</v>
      </c>
      <c r="R1" s="215"/>
      <c r="S1" s="215"/>
      <c r="T1" s="215"/>
      <c r="U1" s="216"/>
      <c r="V1" s="217" t="s">
        <v>508</v>
      </c>
      <c r="W1" s="217"/>
      <c r="X1" s="217"/>
      <c r="Y1" s="217"/>
      <c r="Z1" s="217"/>
    </row>
    <row r="2" customFormat="false" ht="53.25" hidden="false" customHeight="true" outlineLevel="0" collapsed="false">
      <c r="A2" s="212"/>
      <c r="B2" s="212"/>
      <c r="C2" s="212"/>
      <c r="D2" s="212"/>
      <c r="E2" s="212"/>
      <c r="F2" s="212"/>
      <c r="G2" s="209" t="s">
        <v>545</v>
      </c>
      <c r="H2" s="209"/>
      <c r="I2" s="209"/>
      <c r="J2" s="209"/>
      <c r="K2" s="209"/>
      <c r="L2" s="209"/>
      <c r="M2" s="209"/>
      <c r="N2" s="209"/>
      <c r="O2" s="209"/>
      <c r="P2" s="209"/>
      <c r="Q2" s="209"/>
      <c r="R2" s="209"/>
      <c r="S2" s="209"/>
      <c r="T2" s="209"/>
      <c r="U2" s="216"/>
      <c r="V2" s="218"/>
      <c r="W2" s="218"/>
      <c r="X2" s="218"/>
      <c r="Y2" s="218"/>
      <c r="Z2" s="218"/>
    </row>
    <row r="3" customFormat="false" ht="6.75" hidden="false" customHeight="true" outlineLevel="0" collapsed="false">
      <c r="V3" s="219"/>
      <c r="W3" s="219"/>
      <c r="X3" s="219"/>
      <c r="Y3" s="219"/>
    </row>
    <row r="4" customFormat="false" ht="24.75" hidden="false" customHeight="true" outlineLevel="0" collapsed="false">
      <c r="A4" s="188" t="s">
        <v>518</v>
      </c>
      <c r="B4" s="188"/>
      <c r="C4" s="188" t="s">
        <v>522</v>
      </c>
      <c r="D4" s="188" t="s">
        <v>519</v>
      </c>
      <c r="E4" s="188"/>
      <c r="F4" s="188" t="s">
        <v>522</v>
      </c>
      <c r="G4" s="188" t="s">
        <v>546</v>
      </c>
      <c r="H4" s="188"/>
      <c r="I4" s="188"/>
      <c r="J4" s="188" t="s">
        <v>522</v>
      </c>
      <c r="K4" s="188" t="s">
        <v>547</v>
      </c>
      <c r="L4" s="188"/>
      <c r="M4" s="188" t="s">
        <v>522</v>
      </c>
      <c r="N4" s="220" t="s">
        <v>548</v>
      </c>
      <c r="O4" s="220"/>
      <c r="P4" s="221" t="s">
        <v>522</v>
      </c>
      <c r="Q4" s="222" t="s">
        <v>549</v>
      </c>
      <c r="R4" s="222"/>
      <c r="S4" s="222"/>
      <c r="T4" s="222"/>
      <c r="U4" s="222"/>
      <c r="V4" s="222"/>
      <c r="W4" s="222"/>
      <c r="X4" s="222"/>
      <c r="Y4" s="222"/>
      <c r="Z4" s="222"/>
    </row>
    <row r="5" customFormat="false" ht="6.75" hidden="false" customHeight="true" outlineLevel="0" collapsed="false">
      <c r="A5" s="188"/>
      <c r="B5" s="188"/>
      <c r="C5" s="188"/>
      <c r="D5" s="188"/>
      <c r="E5" s="188"/>
      <c r="F5" s="188"/>
      <c r="G5" s="188"/>
      <c r="H5" s="188"/>
      <c r="I5" s="188"/>
      <c r="J5" s="188"/>
      <c r="K5" s="188"/>
      <c r="L5" s="188"/>
      <c r="M5" s="188"/>
      <c r="N5" s="220"/>
      <c r="O5" s="220"/>
      <c r="P5" s="221"/>
      <c r="Q5" s="222"/>
      <c r="R5" s="222"/>
      <c r="S5" s="222"/>
      <c r="T5" s="222"/>
      <c r="U5" s="222"/>
      <c r="V5" s="222"/>
      <c r="W5" s="222"/>
      <c r="X5" s="222"/>
      <c r="Y5" s="222"/>
      <c r="Z5" s="222"/>
    </row>
    <row r="6" customFormat="false" ht="20.25" hidden="false" customHeight="true" outlineLevel="0" collapsed="false">
      <c r="A6" s="188"/>
      <c r="B6" s="188"/>
      <c r="C6" s="188"/>
      <c r="D6" s="188"/>
      <c r="E6" s="188"/>
      <c r="F6" s="188"/>
      <c r="G6" s="188"/>
      <c r="H6" s="188"/>
      <c r="I6" s="188"/>
      <c r="J6" s="188"/>
      <c r="K6" s="188"/>
      <c r="L6" s="188"/>
      <c r="M6" s="188"/>
      <c r="N6" s="220"/>
      <c r="O6" s="220"/>
      <c r="P6" s="221"/>
      <c r="Q6" s="222"/>
      <c r="R6" s="222"/>
      <c r="S6" s="222"/>
      <c r="T6" s="222"/>
      <c r="U6" s="222"/>
      <c r="V6" s="222"/>
      <c r="W6" s="222"/>
      <c r="X6" s="222"/>
      <c r="Y6" s="222"/>
      <c r="Z6" s="222"/>
    </row>
    <row r="7" customFormat="false" ht="26.25" hidden="false" customHeight="true" outlineLevel="0" collapsed="false">
      <c r="A7" s="188"/>
      <c r="B7" s="188"/>
      <c r="C7" s="188"/>
      <c r="D7" s="188"/>
      <c r="E7" s="188"/>
      <c r="F7" s="188"/>
      <c r="G7" s="188"/>
      <c r="H7" s="188"/>
      <c r="I7" s="188"/>
      <c r="J7" s="188"/>
      <c r="K7" s="188"/>
      <c r="L7" s="188"/>
      <c r="M7" s="188"/>
      <c r="N7" s="220"/>
      <c r="O7" s="220"/>
      <c r="P7" s="221"/>
      <c r="Q7" s="223" t="s">
        <v>550</v>
      </c>
      <c r="R7" s="223"/>
      <c r="S7" s="223" t="s">
        <v>551</v>
      </c>
      <c r="T7" s="223"/>
      <c r="U7" s="224"/>
      <c r="V7" s="225" t="s">
        <v>552</v>
      </c>
      <c r="W7" s="225"/>
      <c r="X7" s="226" t="s">
        <v>553</v>
      </c>
      <c r="Y7" s="226"/>
      <c r="Z7" s="227" t="s">
        <v>522</v>
      </c>
    </row>
    <row r="8" s="193" customFormat="true" ht="45.75" hidden="false" customHeight="true" outlineLevel="0" collapsed="false">
      <c r="A8" s="188"/>
      <c r="B8" s="188"/>
      <c r="C8" s="188"/>
      <c r="D8" s="188"/>
      <c r="E8" s="188"/>
      <c r="F8" s="188"/>
      <c r="G8" s="188"/>
      <c r="H8" s="188"/>
      <c r="I8" s="188"/>
      <c r="J8" s="188"/>
      <c r="K8" s="188"/>
      <c r="L8" s="188"/>
      <c r="M8" s="188"/>
      <c r="N8" s="220"/>
      <c r="O8" s="220"/>
      <c r="P8" s="221"/>
      <c r="Q8" s="223" t="s">
        <v>524</v>
      </c>
      <c r="R8" s="223" t="s">
        <v>525</v>
      </c>
      <c r="S8" s="223" t="s">
        <v>524</v>
      </c>
      <c r="T8" s="223" t="s">
        <v>525</v>
      </c>
      <c r="U8" s="224"/>
      <c r="V8" s="228" t="s">
        <v>524</v>
      </c>
      <c r="W8" s="228" t="s">
        <v>525</v>
      </c>
      <c r="X8" s="225" t="s">
        <v>554</v>
      </c>
      <c r="Y8" s="225" t="s">
        <v>525</v>
      </c>
      <c r="Z8" s="225" t="s">
        <v>555</v>
      </c>
      <c r="AA8" s="172"/>
      <c r="AB8" s="172"/>
    </row>
    <row r="9" customFormat="false" ht="27" hidden="false" customHeight="true" outlineLevel="0" collapsed="false">
      <c r="A9" s="179" t="s">
        <v>524</v>
      </c>
      <c r="B9" s="179" t="s">
        <v>525</v>
      </c>
      <c r="C9" s="179" t="s">
        <v>555</v>
      </c>
      <c r="D9" s="179" t="s">
        <v>524</v>
      </c>
      <c r="E9" s="179" t="s">
        <v>525</v>
      </c>
      <c r="F9" s="179" t="s">
        <v>555</v>
      </c>
      <c r="G9" s="179" t="s">
        <v>524</v>
      </c>
      <c r="H9" s="179" t="s">
        <v>525</v>
      </c>
      <c r="I9" s="179" t="s">
        <v>32</v>
      </c>
      <c r="J9" s="179" t="s">
        <v>555</v>
      </c>
      <c r="K9" s="179" t="s">
        <v>524</v>
      </c>
      <c r="L9" s="179" t="s">
        <v>525</v>
      </c>
      <c r="M9" s="179" t="s">
        <v>555</v>
      </c>
      <c r="N9" s="179" t="s">
        <v>524</v>
      </c>
      <c r="O9" s="179" t="s">
        <v>525</v>
      </c>
      <c r="P9" s="179" t="s">
        <v>555</v>
      </c>
      <c r="Q9" s="179"/>
      <c r="R9" s="179"/>
      <c r="S9" s="179"/>
      <c r="V9" s="229"/>
      <c r="W9" s="229"/>
      <c r="X9" s="230"/>
      <c r="Y9" s="230"/>
    </row>
    <row r="10" customFormat="false" ht="39.75" hidden="false" customHeight="true" outlineLevel="0" collapsed="false">
      <c r="V10" s="229"/>
      <c r="W10" s="229"/>
      <c r="X10" s="230"/>
      <c r="Y10" s="230"/>
    </row>
    <row r="11" customFormat="false" ht="39.75" hidden="false" customHeight="true" outlineLevel="0" collapsed="false">
      <c r="V11" s="229"/>
      <c r="W11" s="229"/>
      <c r="X11" s="230"/>
      <c r="Y11" s="230"/>
    </row>
    <row r="12" customFormat="false" ht="39.75" hidden="false" customHeight="true" outlineLevel="0" collapsed="false">
      <c r="V12" s="229"/>
      <c r="W12" s="229"/>
      <c r="X12" s="230"/>
      <c r="Y12" s="230"/>
    </row>
    <row r="13" customFormat="false" ht="39.75" hidden="false" customHeight="true" outlineLevel="0" collapsed="false"/>
    <row r="14" customFormat="false" ht="39.75" hidden="false" customHeight="true" outlineLevel="0" collapsed="false">
      <c r="F14" s="196" t="s">
        <v>556</v>
      </c>
    </row>
    <row r="15" customFormat="false" ht="39.75" hidden="false" customHeight="true" outlineLevel="0" collapsed="false">
      <c r="V15" s="231"/>
      <c r="W15" s="231"/>
      <c r="X15" s="231"/>
      <c r="Y15" s="231"/>
    </row>
    <row r="16" customFormat="false" ht="39.75" hidden="false" customHeight="true" outlineLevel="0" collapsed="false">
      <c r="V16" s="231"/>
      <c r="W16" s="231"/>
      <c r="X16" s="231"/>
      <c r="Y16" s="231"/>
    </row>
    <row r="17" customFormat="false" ht="39.75" hidden="false" customHeight="true" outlineLevel="0" collapsed="false">
      <c r="V17" s="231"/>
      <c r="W17" s="231"/>
      <c r="X17" s="231"/>
      <c r="Y17" s="231"/>
    </row>
    <row r="18" customFormat="false" ht="39.75" hidden="false" customHeight="true" outlineLevel="0" collapsed="false">
      <c r="V18" s="231"/>
      <c r="W18" s="231"/>
      <c r="X18" s="231"/>
      <c r="Y18" s="231"/>
    </row>
    <row r="19" customFormat="false" ht="39.75" hidden="false" customHeight="true" outlineLevel="0" collapsed="false">
      <c r="V19" s="231"/>
      <c r="W19" s="231"/>
      <c r="X19" s="231"/>
      <c r="Y19" s="231"/>
    </row>
    <row r="20" customFormat="false" ht="39.75" hidden="false" customHeight="true" outlineLevel="0" collapsed="false">
      <c r="V20" s="216"/>
      <c r="W20" s="216"/>
      <c r="X20" s="216"/>
      <c r="Y20" s="216"/>
    </row>
    <row r="21" customFormat="false" ht="39.75" hidden="false" customHeight="true" outlineLevel="0" collapsed="false">
      <c r="V21" s="216"/>
      <c r="W21" s="216"/>
      <c r="X21" s="216"/>
      <c r="Y21" s="216"/>
    </row>
    <row r="22" customFormat="false" ht="39.75" hidden="false" customHeight="true" outlineLevel="0" collapsed="false"/>
    <row r="23" customFormat="false" ht="30.75" hidden="false" customHeight="true" outlineLevel="0" collapsed="false"/>
    <row r="24" customFormat="false" ht="30.75" hidden="false" customHeight="true" outlineLevel="0" collapsed="false">
      <c r="A24" s="230"/>
      <c r="B24" s="230"/>
      <c r="C24" s="230"/>
      <c r="D24" s="230"/>
      <c r="E24" s="230"/>
      <c r="F24" s="230"/>
      <c r="G24" s="230"/>
      <c r="H24" s="230"/>
      <c r="I24" s="230"/>
      <c r="J24" s="230"/>
      <c r="K24" s="230"/>
      <c r="L24" s="232"/>
      <c r="M24" s="232"/>
      <c r="N24" s="233"/>
      <c r="O24" s="233"/>
      <c r="P24" s="233"/>
      <c r="Q24" s="233"/>
      <c r="R24" s="233"/>
      <c r="S24" s="233"/>
      <c r="T24" s="233"/>
      <c r="U24" s="233"/>
      <c r="V24" s="233"/>
      <c r="W24" s="233"/>
      <c r="X24" s="233"/>
      <c r="Y24" s="233"/>
    </row>
    <row r="25" customFormat="false" ht="30.75" hidden="false" customHeight="true" outlineLevel="0" collapsed="false">
      <c r="A25" s="233"/>
      <c r="B25" s="233"/>
      <c r="C25" s="233"/>
      <c r="D25" s="233"/>
      <c r="E25" s="233"/>
      <c r="F25" s="233"/>
      <c r="G25" s="233"/>
      <c r="H25" s="233"/>
      <c r="I25" s="233"/>
      <c r="J25" s="233"/>
      <c r="K25" s="233"/>
      <c r="L25" s="234"/>
      <c r="M25" s="234"/>
      <c r="N25" s="233"/>
      <c r="O25" s="233"/>
      <c r="P25" s="233"/>
      <c r="Q25" s="233"/>
      <c r="R25" s="233"/>
      <c r="S25" s="233"/>
      <c r="T25" s="233"/>
      <c r="U25" s="233"/>
      <c r="V25" s="233"/>
      <c r="W25" s="233"/>
      <c r="X25" s="233"/>
      <c r="Y25" s="233"/>
    </row>
    <row r="26" customFormat="false" ht="30.75" hidden="false" customHeight="true" outlineLevel="0" collapsed="false">
      <c r="A26" s="233"/>
      <c r="B26" s="233"/>
      <c r="C26" s="233"/>
      <c r="D26" s="233"/>
      <c r="E26" s="233"/>
      <c r="F26" s="233"/>
      <c r="G26" s="233"/>
      <c r="H26" s="233"/>
      <c r="I26" s="233"/>
      <c r="J26" s="233"/>
      <c r="K26" s="233"/>
      <c r="L26" s="234"/>
      <c r="M26" s="234"/>
      <c r="N26" s="233"/>
      <c r="O26" s="233"/>
      <c r="P26" s="233"/>
      <c r="Q26" s="233"/>
      <c r="R26" s="233"/>
      <c r="S26" s="233"/>
      <c r="T26" s="233"/>
      <c r="U26" s="233"/>
      <c r="V26" s="233"/>
      <c r="W26" s="233"/>
      <c r="X26" s="233"/>
      <c r="Y26" s="233"/>
    </row>
    <row r="27" customFormat="false" ht="30.75" hidden="false" customHeight="true" outlineLevel="0" collapsed="false">
      <c r="A27" s="233"/>
      <c r="B27" s="233"/>
      <c r="C27" s="233"/>
      <c r="D27" s="233"/>
      <c r="E27" s="233"/>
      <c r="F27" s="233"/>
      <c r="G27" s="233"/>
      <c r="H27" s="233"/>
      <c r="I27" s="233"/>
      <c r="J27" s="233"/>
      <c r="K27" s="233"/>
      <c r="L27" s="234"/>
      <c r="M27" s="234"/>
      <c r="N27" s="233"/>
      <c r="O27" s="233"/>
      <c r="P27" s="233"/>
      <c r="Q27" s="233"/>
      <c r="R27" s="233"/>
      <c r="S27" s="233"/>
      <c r="T27" s="233"/>
      <c r="U27" s="233"/>
      <c r="V27" s="233"/>
      <c r="W27" s="233"/>
      <c r="X27" s="233"/>
      <c r="Y27" s="233"/>
    </row>
    <row r="28" customFormat="false" ht="11.25" hidden="false" customHeight="true" outlineLevel="0" collapsed="false"/>
    <row r="29" customFormat="false" ht="34.5" hidden="false" customHeight="true" outlineLevel="0" collapsed="false">
      <c r="A29" s="209" t="s">
        <v>63</v>
      </c>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customFormat="false" ht="34.5" hidden="false" customHeight="true" outlineLevel="0" collapsed="false">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row>
    <row r="31" customFormat="false" ht="34.5" hidden="false" customHeight="true" outlineLevel="0" collapsed="false">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row>
    <row r="32" customFormat="false" ht="34.5" hidden="false" customHeight="true" outlineLevel="0" collapsed="false">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row>
    <row r="33" customFormat="false" ht="34.5" hidden="false" customHeight="true" outlineLevel="0" collapsed="false">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row>
    <row r="34" customFormat="false" ht="34.5" hidden="false" customHeight="true" outlineLevel="0" collapsed="false">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row>
    <row r="35" customFormat="false" ht="27" hidden="false" customHeight="true" outlineLevel="0" collapsed="false">
      <c r="A35" s="204" t="s">
        <v>557</v>
      </c>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row>
  </sheetData>
  <mergeCells count="25">
    <mergeCell ref="A1:F2"/>
    <mergeCell ref="G1:M1"/>
    <mergeCell ref="N1:P1"/>
    <mergeCell ref="Q1:T1"/>
    <mergeCell ref="V1:Z1"/>
    <mergeCell ref="G2:T2"/>
    <mergeCell ref="V2:Z2"/>
    <mergeCell ref="A4:B8"/>
    <mergeCell ref="C4:C8"/>
    <mergeCell ref="D4:E8"/>
    <mergeCell ref="F4:F8"/>
    <mergeCell ref="G4:I8"/>
    <mergeCell ref="J4:J8"/>
    <mergeCell ref="K4:L8"/>
    <mergeCell ref="M4:M8"/>
    <mergeCell ref="N4:O8"/>
    <mergeCell ref="P4:P8"/>
    <mergeCell ref="Q4:Z6"/>
    <mergeCell ref="Q7:R7"/>
    <mergeCell ref="S7:T7"/>
    <mergeCell ref="V7:W7"/>
    <mergeCell ref="X7:Y7"/>
    <mergeCell ref="A29:Z29"/>
    <mergeCell ref="A30:Z34"/>
    <mergeCell ref="A35:Z35"/>
  </mergeCells>
  <printOptions headings="false" gridLines="false" gridLinesSet="true" horizontalCentered="true" verticalCentered="false"/>
  <pageMargins left="0.590277777777778" right="0.590277777777778" top="0.747916666666667" bottom="0.747916666666667"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D37"/>
  <sheetViews>
    <sheetView showFormulas="false" showGridLines="true" showRowColHeaders="true" showZeros="true" rightToLeft="false" tabSelected="false" showOutlineSymbols="true" defaultGridColor="true" view="normal" topLeftCell="A1" colorId="64" zoomScale="33" zoomScaleNormal="33" zoomScalePageLayoutView="100" workbookViewId="0">
      <selection pane="topLeft" activeCell="A1" activeCellId="0" sqref="A1"/>
    </sheetView>
  </sheetViews>
  <sheetFormatPr defaultColWidth="11.4453125" defaultRowHeight="27" zeroHeight="false" outlineLevelRow="0" outlineLevelCol="0"/>
  <cols>
    <col collapsed="false" customWidth="true" hidden="false" outlineLevel="0" max="1" min="1" style="235" width="23"/>
    <col collapsed="false" customWidth="true" hidden="false" outlineLevel="0" max="2" min="2" style="235" width="23.11"/>
    <col collapsed="false" customWidth="true" hidden="false" outlineLevel="0" max="3" min="3" style="235" width="27.11"/>
    <col collapsed="false" customWidth="true" hidden="false" outlineLevel="0" max="4" min="4" style="235" width="19.56"/>
    <col collapsed="false" customWidth="true" hidden="false" outlineLevel="0" max="5" min="5" style="235" width="37.44"/>
    <col collapsed="false" customWidth="true" hidden="false" outlineLevel="0" max="6" min="6" style="235" width="25.44"/>
    <col collapsed="false" customWidth="true" hidden="false" outlineLevel="0" max="7" min="7" style="235" width="23.67"/>
    <col collapsed="false" customWidth="true" hidden="false" outlineLevel="0" max="10" min="8" style="235" width="8.56"/>
    <col collapsed="false" customWidth="true" hidden="false" outlineLevel="0" max="11" min="11" style="235" width="11.22"/>
    <col collapsed="false" customWidth="true" hidden="false" outlineLevel="0" max="12" min="12" style="235" width="50.88"/>
    <col collapsed="false" customWidth="true" hidden="false" outlineLevel="0" max="13" min="13" style="235" width="45.67"/>
    <col collapsed="false" customWidth="true" hidden="false" outlineLevel="0" max="15" min="14" style="235" width="26.44"/>
    <col collapsed="false" customWidth="true" hidden="false" outlineLevel="0" max="17" min="16" style="235" width="8.11"/>
    <col collapsed="false" customWidth="true" hidden="false" outlineLevel="0" max="25" min="18" style="235" width="22.11"/>
    <col collapsed="false" customWidth="true" hidden="false" outlineLevel="0" max="26" min="26" style="235" width="4.44"/>
    <col collapsed="false" customWidth="true" hidden="false" outlineLevel="0" max="28" min="27" style="235" width="24.44"/>
    <col collapsed="false" customWidth="false" hidden="false" outlineLevel="0" max="16384" min="29" style="235" width="11.44"/>
  </cols>
  <sheetData>
    <row r="1" customFormat="false" ht="31.5" hidden="false" customHeight="true" outlineLevel="0" collapsed="false">
      <c r="A1" s="236"/>
      <c r="B1" s="236"/>
      <c r="C1" s="236"/>
      <c r="D1" s="236"/>
      <c r="E1" s="237" t="s">
        <v>558</v>
      </c>
      <c r="F1" s="237"/>
      <c r="G1" s="237"/>
      <c r="H1" s="237"/>
      <c r="I1" s="237"/>
      <c r="J1" s="237"/>
      <c r="K1" s="237"/>
      <c r="L1" s="237"/>
      <c r="M1" s="237"/>
      <c r="N1" s="237"/>
      <c r="O1" s="237"/>
      <c r="P1" s="237"/>
      <c r="Q1" s="237"/>
      <c r="R1" s="237"/>
      <c r="S1" s="238" t="s">
        <v>559</v>
      </c>
      <c r="T1" s="238"/>
      <c r="U1" s="238" t="s">
        <v>560</v>
      </c>
      <c r="V1" s="238"/>
      <c r="W1" s="239" t="s">
        <v>508</v>
      </c>
      <c r="X1" s="239"/>
      <c r="Y1" s="239"/>
      <c r="Z1" s="240"/>
      <c r="AA1" s="240"/>
      <c r="AB1" s="241"/>
    </row>
    <row r="2" customFormat="false" ht="53.25" hidden="false" customHeight="true" outlineLevel="0" collapsed="false">
      <c r="A2" s="236"/>
      <c r="B2" s="236"/>
      <c r="C2" s="236"/>
      <c r="D2" s="236"/>
      <c r="E2" s="242" t="s">
        <v>561</v>
      </c>
      <c r="F2" s="242"/>
      <c r="G2" s="242"/>
      <c r="H2" s="242"/>
      <c r="I2" s="242"/>
      <c r="J2" s="242"/>
      <c r="K2" s="242"/>
      <c r="L2" s="242"/>
      <c r="M2" s="242"/>
      <c r="N2" s="242"/>
      <c r="O2" s="242"/>
      <c r="P2" s="242"/>
      <c r="Q2" s="242"/>
      <c r="R2" s="242"/>
      <c r="S2" s="238"/>
      <c r="T2" s="238"/>
      <c r="U2" s="243" t="s">
        <v>562</v>
      </c>
      <c r="V2" s="243"/>
      <c r="W2" s="244"/>
      <c r="X2" s="244"/>
      <c r="Y2" s="244"/>
      <c r="Z2" s="245"/>
      <c r="AA2" s="245"/>
      <c r="AB2" s="246"/>
    </row>
    <row r="3" customFormat="false" ht="57" hidden="false" customHeight="true" outlineLevel="0" collapsed="false">
      <c r="A3" s="243" t="s">
        <v>563</v>
      </c>
      <c r="B3" s="243"/>
      <c r="C3" s="243"/>
      <c r="D3" s="243"/>
      <c r="E3" s="243"/>
      <c r="F3" s="243"/>
      <c r="G3" s="243"/>
      <c r="H3" s="243"/>
      <c r="I3" s="243"/>
      <c r="J3" s="243"/>
      <c r="K3" s="243"/>
      <c r="L3" s="243"/>
      <c r="M3" s="243"/>
      <c r="N3" s="243"/>
      <c r="O3" s="243"/>
      <c r="P3" s="243"/>
      <c r="Q3" s="243"/>
      <c r="R3" s="243"/>
      <c r="S3" s="243"/>
      <c r="T3" s="247" t="s">
        <v>564</v>
      </c>
      <c r="U3" s="247"/>
      <c r="V3" s="247"/>
      <c r="W3" s="247"/>
      <c r="X3" s="247"/>
      <c r="Y3" s="247"/>
      <c r="AB3" s="246"/>
    </row>
    <row r="4" customFormat="false" ht="70.5" hidden="false" customHeight="true" outlineLevel="0" collapsed="false">
      <c r="A4" s="248" t="s">
        <v>32</v>
      </c>
      <c r="B4" s="249" t="s">
        <v>565</v>
      </c>
      <c r="C4" s="249" t="s">
        <v>34</v>
      </c>
      <c r="D4" s="250" t="s">
        <v>566</v>
      </c>
      <c r="E4" s="250" t="s">
        <v>36</v>
      </c>
      <c r="F4" s="251" t="s">
        <v>226</v>
      </c>
      <c r="G4" s="251" t="s">
        <v>567</v>
      </c>
      <c r="H4" s="250" t="s">
        <v>568</v>
      </c>
      <c r="I4" s="250" t="s">
        <v>569</v>
      </c>
      <c r="J4" s="250" t="s">
        <v>570</v>
      </c>
      <c r="K4" s="250"/>
      <c r="L4" s="249" t="s">
        <v>37</v>
      </c>
      <c r="M4" s="249" t="s">
        <v>224</v>
      </c>
      <c r="N4" s="249" t="s">
        <v>571</v>
      </c>
      <c r="O4" s="249" t="s">
        <v>223</v>
      </c>
      <c r="P4" s="249" t="s">
        <v>572</v>
      </c>
      <c r="Q4" s="249"/>
      <c r="R4" s="252" t="s">
        <v>28</v>
      </c>
      <c r="S4" s="253" t="s">
        <v>29</v>
      </c>
      <c r="T4" s="243" t="s">
        <v>573</v>
      </c>
      <c r="U4" s="243"/>
      <c r="V4" s="243"/>
      <c r="W4" s="243"/>
      <c r="X4" s="243"/>
      <c r="Y4" s="243"/>
      <c r="Z4" s="254"/>
      <c r="AA4" s="255" t="s">
        <v>523</v>
      </c>
      <c r="AB4" s="255"/>
    </row>
    <row r="5" customFormat="false" ht="59.25" hidden="false" customHeight="true" outlineLevel="0" collapsed="false">
      <c r="A5" s="248"/>
      <c r="B5" s="249"/>
      <c r="C5" s="249"/>
      <c r="D5" s="250"/>
      <c r="E5" s="250"/>
      <c r="F5" s="251"/>
      <c r="G5" s="251"/>
      <c r="H5" s="250"/>
      <c r="I5" s="250"/>
      <c r="J5" s="250"/>
      <c r="K5" s="250"/>
      <c r="L5" s="249"/>
      <c r="M5" s="249"/>
      <c r="N5" s="249"/>
      <c r="O5" s="249"/>
      <c r="P5" s="249"/>
      <c r="Q5" s="249"/>
      <c r="R5" s="252"/>
      <c r="S5" s="253"/>
      <c r="T5" s="249" t="s">
        <v>66</v>
      </c>
      <c r="U5" s="249" t="s">
        <v>228</v>
      </c>
      <c r="V5" s="249" t="s">
        <v>229</v>
      </c>
      <c r="W5" s="249" t="s">
        <v>230</v>
      </c>
      <c r="X5" s="249" t="s">
        <v>231</v>
      </c>
      <c r="Y5" s="249" t="s">
        <v>232</v>
      </c>
      <c r="AA5" s="247" t="s">
        <v>232</v>
      </c>
      <c r="AB5" s="256"/>
    </row>
    <row r="6" customFormat="false" ht="59.25" hidden="false" customHeight="true" outlineLevel="0" collapsed="false">
      <c r="A6" s="248"/>
      <c r="B6" s="249"/>
      <c r="C6" s="249"/>
      <c r="D6" s="250"/>
      <c r="E6" s="250"/>
      <c r="F6" s="251"/>
      <c r="G6" s="251"/>
      <c r="H6" s="250"/>
      <c r="I6" s="250"/>
      <c r="J6" s="250"/>
      <c r="K6" s="250"/>
      <c r="L6" s="249"/>
      <c r="M6" s="249"/>
      <c r="N6" s="249"/>
      <c r="O6" s="249"/>
      <c r="P6" s="249"/>
      <c r="Q6" s="249"/>
      <c r="R6" s="252"/>
      <c r="S6" s="253"/>
      <c r="T6" s="249"/>
      <c r="U6" s="249"/>
      <c r="V6" s="249"/>
      <c r="W6" s="249"/>
      <c r="X6" s="249"/>
      <c r="Y6" s="249"/>
      <c r="AA6" s="247"/>
      <c r="AB6" s="256"/>
    </row>
    <row r="7" s="257" customFormat="true" ht="59.25" hidden="false" customHeight="true" outlineLevel="0" collapsed="false">
      <c r="A7" s="248"/>
      <c r="B7" s="249"/>
      <c r="C7" s="249"/>
      <c r="D7" s="250"/>
      <c r="E7" s="250"/>
      <c r="F7" s="251"/>
      <c r="G7" s="251"/>
      <c r="H7" s="250"/>
      <c r="I7" s="250"/>
      <c r="J7" s="250"/>
      <c r="K7" s="250"/>
      <c r="L7" s="249"/>
      <c r="M7" s="249"/>
      <c r="N7" s="249"/>
      <c r="O7" s="249"/>
      <c r="P7" s="249"/>
      <c r="Q7" s="249"/>
      <c r="R7" s="252"/>
      <c r="S7" s="253"/>
      <c r="T7" s="249"/>
      <c r="U7" s="249"/>
      <c r="V7" s="249"/>
      <c r="W7" s="249"/>
      <c r="X7" s="249"/>
      <c r="Y7" s="249"/>
      <c r="Z7" s="235"/>
      <c r="AA7" s="247" t="s">
        <v>231</v>
      </c>
      <c r="AB7" s="256"/>
      <c r="AC7" s="235"/>
      <c r="AD7" s="235"/>
    </row>
    <row r="8" customFormat="false" ht="59.25" hidden="false" customHeight="true" outlineLevel="0" collapsed="false">
      <c r="A8" s="248"/>
      <c r="B8" s="249"/>
      <c r="C8" s="249"/>
      <c r="D8" s="250"/>
      <c r="E8" s="250"/>
      <c r="F8" s="251"/>
      <c r="G8" s="251"/>
      <c r="H8" s="250"/>
      <c r="I8" s="250"/>
      <c r="J8" s="249" t="s">
        <v>524</v>
      </c>
      <c r="K8" s="249" t="s">
        <v>525</v>
      </c>
      <c r="L8" s="249"/>
      <c r="M8" s="249"/>
      <c r="N8" s="249"/>
      <c r="O8" s="249"/>
      <c r="P8" s="258" t="s">
        <v>524</v>
      </c>
      <c r="Q8" s="258" t="s">
        <v>525</v>
      </c>
      <c r="R8" s="252"/>
      <c r="S8" s="253"/>
      <c r="T8" s="249"/>
      <c r="U8" s="249"/>
      <c r="V8" s="249"/>
      <c r="W8" s="249"/>
      <c r="X8" s="249"/>
      <c r="Y8" s="249"/>
      <c r="AA8" s="247"/>
      <c r="AB8" s="256"/>
    </row>
    <row r="9" customFormat="false" ht="59.25" hidden="false" customHeight="true" outlineLevel="0" collapsed="false">
      <c r="A9" s="259"/>
      <c r="B9" s="260"/>
      <c r="C9" s="260"/>
      <c r="D9" s="260"/>
      <c r="E9" s="260"/>
      <c r="F9" s="261"/>
      <c r="G9" s="261"/>
      <c r="H9" s="260"/>
      <c r="I9" s="260"/>
      <c r="J9" s="260"/>
      <c r="K9" s="260"/>
      <c r="L9" s="260"/>
      <c r="M9" s="260"/>
      <c r="N9" s="260"/>
      <c r="O9" s="260"/>
      <c r="P9" s="260"/>
      <c r="Q9" s="260"/>
      <c r="R9" s="262"/>
      <c r="S9" s="262"/>
      <c r="T9" s="263"/>
      <c r="U9" s="263"/>
      <c r="V9" s="263"/>
      <c r="W9" s="263"/>
      <c r="X9" s="263"/>
      <c r="Y9" s="263"/>
      <c r="AA9" s="247" t="s">
        <v>66</v>
      </c>
      <c r="AB9" s="256"/>
    </row>
    <row r="10" customFormat="false" ht="59.25" hidden="false" customHeight="true" outlineLevel="0" collapsed="false">
      <c r="A10" s="259"/>
      <c r="B10" s="260"/>
      <c r="C10" s="260"/>
      <c r="D10" s="260"/>
      <c r="E10" s="260"/>
      <c r="F10" s="261"/>
      <c r="G10" s="261"/>
      <c r="H10" s="260"/>
      <c r="I10" s="260"/>
      <c r="J10" s="260"/>
      <c r="K10" s="260"/>
      <c r="L10" s="260"/>
      <c r="M10" s="260"/>
      <c r="N10" s="260"/>
      <c r="O10" s="260"/>
      <c r="P10" s="260"/>
      <c r="Q10" s="260"/>
      <c r="R10" s="262"/>
      <c r="S10" s="262"/>
      <c r="T10" s="263"/>
      <c r="U10" s="263"/>
      <c r="V10" s="263"/>
      <c r="W10" s="263"/>
      <c r="X10" s="263"/>
      <c r="Y10" s="263"/>
      <c r="AA10" s="247"/>
      <c r="AB10" s="256"/>
    </row>
    <row r="11" customFormat="false" ht="59.25" hidden="false" customHeight="true" outlineLevel="0" collapsed="false">
      <c r="A11" s="259"/>
      <c r="B11" s="260"/>
      <c r="C11" s="260"/>
      <c r="D11" s="260"/>
      <c r="E11" s="260"/>
      <c r="F11" s="261"/>
      <c r="G11" s="261"/>
      <c r="H11" s="260"/>
      <c r="I11" s="260"/>
      <c r="J11" s="260"/>
      <c r="K11" s="260"/>
      <c r="M11" s="260"/>
      <c r="N11" s="260"/>
      <c r="O11" s="260"/>
      <c r="P11" s="260"/>
      <c r="Q11" s="260"/>
      <c r="R11" s="262"/>
      <c r="S11" s="262"/>
      <c r="T11" s="263"/>
      <c r="U11" s="263"/>
      <c r="V11" s="263"/>
      <c r="W11" s="263"/>
      <c r="X11" s="263"/>
      <c r="Y11" s="263"/>
      <c r="AB11" s="246"/>
    </row>
    <row r="12" customFormat="false" ht="59.25" hidden="false" customHeight="true" outlineLevel="0" collapsed="false">
      <c r="A12" s="259"/>
      <c r="B12" s="260"/>
      <c r="C12" s="260"/>
      <c r="D12" s="260"/>
      <c r="E12" s="260"/>
      <c r="F12" s="261"/>
      <c r="G12" s="261"/>
      <c r="H12" s="260"/>
      <c r="I12" s="260"/>
      <c r="J12" s="260"/>
      <c r="K12" s="260"/>
      <c r="L12" s="260"/>
      <c r="M12" s="260"/>
      <c r="N12" s="260"/>
      <c r="O12" s="260"/>
      <c r="P12" s="260"/>
      <c r="Q12" s="260"/>
      <c r="R12" s="262"/>
      <c r="S12" s="262"/>
      <c r="T12" s="260"/>
      <c r="U12" s="260"/>
      <c r="V12" s="260"/>
      <c r="W12" s="260"/>
      <c r="X12" s="260"/>
      <c r="Y12" s="260"/>
      <c r="AB12" s="246"/>
    </row>
    <row r="13" customFormat="false" ht="59.25" hidden="false" customHeight="true" outlineLevel="0" collapsed="false">
      <c r="A13" s="259"/>
      <c r="B13" s="260"/>
      <c r="C13" s="260"/>
      <c r="D13" s="260"/>
      <c r="E13" s="260"/>
      <c r="F13" s="261"/>
      <c r="G13" s="261"/>
      <c r="H13" s="260"/>
      <c r="I13" s="260"/>
      <c r="J13" s="260"/>
      <c r="K13" s="260"/>
      <c r="L13" s="260"/>
      <c r="M13" s="260"/>
      <c r="N13" s="260"/>
      <c r="O13" s="260"/>
      <c r="P13" s="260"/>
      <c r="Q13" s="260"/>
      <c r="R13" s="262"/>
      <c r="S13" s="262"/>
      <c r="T13" s="260"/>
      <c r="U13" s="260"/>
      <c r="V13" s="260"/>
      <c r="W13" s="260"/>
      <c r="X13" s="260"/>
      <c r="Y13" s="260"/>
      <c r="AA13" s="264" t="s">
        <v>528</v>
      </c>
      <c r="AB13" s="264"/>
    </row>
    <row r="14" customFormat="false" ht="59.25" hidden="false" customHeight="true" outlineLevel="0" collapsed="false">
      <c r="A14" s="259"/>
      <c r="B14" s="260"/>
      <c r="C14" s="260"/>
      <c r="D14" s="260"/>
      <c r="E14" s="260"/>
      <c r="F14" s="261"/>
      <c r="G14" s="261"/>
      <c r="H14" s="260"/>
      <c r="I14" s="260"/>
      <c r="J14" s="260"/>
      <c r="K14" s="260"/>
      <c r="L14" s="260"/>
      <c r="M14" s="260"/>
      <c r="N14" s="260"/>
      <c r="O14" s="260"/>
      <c r="P14" s="260"/>
      <c r="Q14" s="260"/>
      <c r="R14" s="262"/>
      <c r="S14" s="262"/>
      <c r="T14" s="260"/>
      <c r="U14" s="260"/>
      <c r="V14" s="260"/>
      <c r="W14" s="260"/>
      <c r="X14" s="260"/>
      <c r="Y14" s="260"/>
      <c r="AA14" s="265"/>
      <c r="AB14" s="265"/>
    </row>
    <row r="15" customFormat="false" ht="59.25" hidden="false" customHeight="true" outlineLevel="0" collapsed="false">
      <c r="A15" s="259"/>
      <c r="B15" s="260"/>
      <c r="C15" s="260"/>
      <c r="D15" s="260"/>
      <c r="E15" s="260"/>
      <c r="F15" s="261"/>
      <c r="G15" s="261"/>
      <c r="H15" s="260"/>
      <c r="I15" s="260"/>
      <c r="J15" s="260"/>
      <c r="K15" s="260"/>
      <c r="L15" s="260"/>
      <c r="M15" s="260"/>
      <c r="N15" s="260"/>
      <c r="O15" s="260"/>
      <c r="P15" s="260"/>
      <c r="Q15" s="260"/>
      <c r="R15" s="262"/>
      <c r="S15" s="262"/>
      <c r="T15" s="260"/>
      <c r="U15" s="260"/>
      <c r="V15" s="260"/>
      <c r="W15" s="260"/>
      <c r="X15" s="260"/>
      <c r="Y15" s="260"/>
      <c r="AA15" s="265"/>
      <c r="AB15" s="265"/>
    </row>
    <row r="16" customFormat="false" ht="59.25" hidden="false" customHeight="true" outlineLevel="0" collapsed="false">
      <c r="A16" s="259"/>
      <c r="B16" s="260"/>
      <c r="C16" s="260"/>
      <c r="D16" s="260"/>
      <c r="E16" s="260"/>
      <c r="F16" s="261"/>
      <c r="G16" s="261"/>
      <c r="H16" s="260"/>
      <c r="I16" s="260"/>
      <c r="J16" s="260"/>
      <c r="K16" s="260"/>
      <c r="L16" s="260"/>
      <c r="M16" s="260"/>
      <c r="N16" s="260"/>
      <c r="O16" s="260"/>
      <c r="P16" s="260"/>
      <c r="Q16" s="260"/>
      <c r="R16" s="262"/>
      <c r="S16" s="262"/>
      <c r="T16" s="260"/>
      <c r="U16" s="260"/>
      <c r="V16" s="260"/>
      <c r="W16" s="260"/>
      <c r="X16" s="260"/>
      <c r="Y16" s="260"/>
      <c r="AA16" s="266"/>
      <c r="AB16" s="267"/>
    </row>
    <row r="17" customFormat="false" ht="59.25" hidden="false" customHeight="true" outlineLevel="0" collapsed="false">
      <c r="A17" s="259"/>
      <c r="B17" s="260"/>
      <c r="C17" s="260"/>
      <c r="D17" s="260"/>
      <c r="E17" s="260"/>
      <c r="F17" s="261"/>
      <c r="G17" s="261"/>
      <c r="H17" s="260"/>
      <c r="I17" s="260"/>
      <c r="J17" s="260"/>
      <c r="K17" s="260"/>
      <c r="L17" s="260"/>
      <c r="M17" s="260"/>
      <c r="N17" s="260"/>
      <c r="O17" s="260"/>
      <c r="P17" s="260"/>
      <c r="Q17" s="260"/>
      <c r="R17" s="262"/>
      <c r="S17" s="262"/>
      <c r="T17" s="260"/>
      <c r="U17" s="260"/>
      <c r="V17" s="260"/>
      <c r="W17" s="260"/>
      <c r="X17" s="260"/>
      <c r="Y17" s="260"/>
      <c r="AA17" s="266"/>
      <c r="AB17" s="267"/>
    </row>
    <row r="18" customFormat="false" ht="59.25" hidden="false" customHeight="true" outlineLevel="0" collapsed="false">
      <c r="A18" s="259"/>
      <c r="B18" s="260"/>
      <c r="C18" s="260"/>
      <c r="D18" s="260"/>
      <c r="E18" s="260"/>
      <c r="F18" s="261"/>
      <c r="G18" s="261"/>
      <c r="H18" s="260"/>
      <c r="I18" s="260"/>
      <c r="J18" s="260"/>
      <c r="K18" s="260"/>
      <c r="L18" s="260"/>
      <c r="M18" s="260"/>
      <c r="N18" s="260"/>
      <c r="O18" s="260"/>
      <c r="P18" s="260"/>
      <c r="Q18" s="260"/>
      <c r="R18" s="262"/>
      <c r="S18" s="262"/>
      <c r="T18" s="260"/>
      <c r="U18" s="260"/>
      <c r="V18" s="260"/>
      <c r="W18" s="260"/>
      <c r="X18" s="260"/>
      <c r="Y18" s="260"/>
      <c r="AA18" s="266"/>
      <c r="AB18" s="267"/>
    </row>
    <row r="19" customFormat="false" ht="59.25" hidden="false" customHeight="true" outlineLevel="0" collapsed="false">
      <c r="A19" s="259"/>
      <c r="B19" s="260"/>
      <c r="C19" s="260"/>
      <c r="D19" s="260"/>
      <c r="E19" s="260"/>
      <c r="F19" s="261"/>
      <c r="G19" s="261"/>
      <c r="H19" s="260"/>
      <c r="I19" s="260"/>
      <c r="J19" s="260"/>
      <c r="K19" s="260"/>
      <c r="L19" s="260"/>
      <c r="M19" s="260"/>
      <c r="N19" s="260"/>
      <c r="O19" s="260"/>
      <c r="P19" s="260"/>
      <c r="Q19" s="260"/>
      <c r="R19" s="262"/>
      <c r="S19" s="262"/>
      <c r="T19" s="260"/>
      <c r="U19" s="260"/>
      <c r="V19" s="260"/>
      <c r="W19" s="260"/>
      <c r="X19" s="260"/>
      <c r="Y19" s="260"/>
      <c r="AA19" s="266"/>
      <c r="AB19" s="267"/>
    </row>
    <row r="20" customFormat="false" ht="59.25" hidden="false" customHeight="true" outlineLevel="0" collapsed="false">
      <c r="A20" s="259"/>
      <c r="B20" s="260"/>
      <c r="C20" s="260"/>
      <c r="D20" s="260"/>
      <c r="E20" s="260"/>
      <c r="F20" s="261"/>
      <c r="G20" s="261"/>
      <c r="H20" s="260"/>
      <c r="I20" s="260"/>
      <c r="J20" s="260"/>
      <c r="K20" s="260"/>
      <c r="L20" s="260"/>
      <c r="M20" s="260"/>
      <c r="N20" s="260"/>
      <c r="O20" s="260"/>
      <c r="P20" s="260"/>
      <c r="Q20" s="260"/>
      <c r="R20" s="262"/>
      <c r="S20" s="262"/>
      <c r="T20" s="260"/>
      <c r="U20" s="260"/>
      <c r="V20" s="260"/>
      <c r="W20" s="260"/>
      <c r="X20" s="260"/>
      <c r="Y20" s="260"/>
      <c r="AB20" s="246"/>
    </row>
    <row r="21" customFormat="false" ht="59.25" hidden="false" customHeight="true" outlineLevel="0" collapsed="false">
      <c r="A21" s="259"/>
      <c r="B21" s="260"/>
      <c r="C21" s="260"/>
      <c r="D21" s="260"/>
      <c r="E21" s="260"/>
      <c r="F21" s="261"/>
      <c r="G21" s="261"/>
      <c r="H21" s="260"/>
      <c r="I21" s="260"/>
      <c r="J21" s="260"/>
      <c r="K21" s="260"/>
      <c r="L21" s="260"/>
      <c r="M21" s="260"/>
      <c r="N21" s="260"/>
      <c r="O21" s="260"/>
      <c r="P21" s="260"/>
      <c r="Q21" s="260"/>
      <c r="R21" s="262"/>
      <c r="S21" s="262"/>
      <c r="T21" s="260"/>
      <c r="U21" s="260"/>
      <c r="V21" s="260"/>
      <c r="W21" s="260"/>
      <c r="X21" s="260"/>
      <c r="Y21" s="260"/>
      <c r="AB21" s="246"/>
    </row>
    <row r="22" customFormat="false" ht="11.25" hidden="false" customHeight="true" outlineLevel="0" collapsed="false">
      <c r="A22" s="268"/>
      <c r="AB22" s="246"/>
    </row>
    <row r="23" customFormat="false" ht="51" hidden="false" customHeight="true" outlineLevel="0" collapsed="false">
      <c r="A23" s="208" t="s">
        <v>530</v>
      </c>
      <c r="B23" s="208"/>
      <c r="C23" s="208"/>
      <c r="D23" s="208"/>
      <c r="E23" s="208"/>
      <c r="F23" s="208"/>
      <c r="G23" s="208"/>
      <c r="H23" s="208"/>
      <c r="I23" s="208"/>
      <c r="J23" s="208"/>
      <c r="K23" s="208"/>
      <c r="L23" s="208"/>
      <c r="M23" s="208"/>
      <c r="N23" s="208"/>
      <c r="O23" s="208"/>
      <c r="P23" s="208"/>
      <c r="Q23" s="208"/>
      <c r="R23" s="204" t="s">
        <v>531</v>
      </c>
      <c r="S23" s="204"/>
      <c r="T23" s="204" t="s">
        <v>532</v>
      </c>
      <c r="U23" s="204"/>
      <c r="V23" s="204"/>
      <c r="W23" s="204"/>
      <c r="X23" s="204"/>
      <c r="Y23" s="204"/>
      <c r="Z23" s="205"/>
      <c r="AA23" s="206" t="s">
        <v>533</v>
      </c>
      <c r="AB23" s="206"/>
    </row>
    <row r="24" customFormat="false" ht="51" hidden="false" customHeight="true" outlineLevel="0" collapsed="false">
      <c r="A24" s="207" t="s">
        <v>534</v>
      </c>
      <c r="B24" s="207"/>
      <c r="C24" s="207"/>
      <c r="D24" s="207"/>
      <c r="E24" s="207"/>
      <c r="F24" s="207"/>
      <c r="G24" s="207"/>
      <c r="H24" s="207"/>
      <c r="I24" s="207"/>
      <c r="J24" s="207"/>
      <c r="K24" s="207"/>
      <c r="L24" s="207"/>
      <c r="M24" s="207"/>
      <c r="N24" s="207"/>
      <c r="O24" s="207"/>
      <c r="P24" s="207"/>
      <c r="Q24" s="207"/>
      <c r="R24" s="204"/>
      <c r="S24" s="204"/>
      <c r="T24" s="204"/>
      <c r="U24" s="204"/>
      <c r="V24" s="204"/>
      <c r="W24" s="204"/>
      <c r="X24" s="204"/>
      <c r="Y24" s="204"/>
      <c r="Z24" s="205"/>
      <c r="AA24" s="206"/>
      <c r="AB24" s="206"/>
    </row>
    <row r="25" customFormat="false" ht="51" hidden="false" customHeight="true" outlineLevel="0" collapsed="false">
      <c r="A25" s="207" t="s">
        <v>535</v>
      </c>
      <c r="B25" s="207"/>
      <c r="C25" s="207"/>
      <c r="D25" s="207"/>
      <c r="E25" s="207"/>
      <c r="F25" s="207"/>
      <c r="G25" s="207"/>
      <c r="H25" s="207"/>
      <c r="I25" s="207"/>
      <c r="J25" s="207"/>
      <c r="K25" s="207"/>
      <c r="L25" s="207"/>
      <c r="M25" s="207"/>
      <c r="N25" s="207"/>
      <c r="O25" s="207"/>
      <c r="P25" s="207"/>
      <c r="Q25" s="207"/>
      <c r="R25" s="204"/>
      <c r="S25" s="204"/>
      <c r="T25" s="204"/>
      <c r="U25" s="204"/>
      <c r="V25" s="204"/>
      <c r="W25" s="204"/>
      <c r="X25" s="204"/>
      <c r="Y25" s="204"/>
      <c r="Z25" s="205"/>
      <c r="AA25" s="206"/>
      <c r="AB25" s="206"/>
    </row>
    <row r="26" customFormat="false" ht="51" hidden="false" customHeight="true" outlineLevel="0" collapsed="false">
      <c r="A26" s="207" t="s">
        <v>536</v>
      </c>
      <c r="B26" s="207"/>
      <c r="C26" s="207"/>
      <c r="D26" s="207"/>
      <c r="E26" s="207"/>
      <c r="F26" s="207"/>
      <c r="G26" s="207"/>
      <c r="H26" s="207"/>
      <c r="I26" s="207"/>
      <c r="J26" s="207"/>
      <c r="K26" s="207"/>
      <c r="L26" s="207"/>
      <c r="M26" s="207"/>
      <c r="N26" s="207"/>
      <c r="O26" s="207"/>
      <c r="P26" s="207"/>
      <c r="Q26" s="207"/>
      <c r="R26" s="204"/>
      <c r="S26" s="204"/>
      <c r="T26" s="204"/>
      <c r="U26" s="204"/>
      <c r="V26" s="204"/>
      <c r="W26" s="204"/>
      <c r="X26" s="204"/>
      <c r="Y26" s="204"/>
      <c r="Z26" s="205"/>
      <c r="AA26" s="206"/>
      <c r="AB26" s="206"/>
    </row>
    <row r="27" customFormat="false" ht="51" hidden="false" customHeight="true" outlineLevel="0" collapsed="false">
      <c r="A27" s="243" t="s">
        <v>537</v>
      </c>
      <c r="B27" s="243"/>
      <c r="C27" s="243"/>
      <c r="D27" s="243"/>
      <c r="E27" s="243" t="s">
        <v>574</v>
      </c>
      <c r="F27" s="243"/>
      <c r="G27" s="243"/>
      <c r="H27" s="243"/>
      <c r="I27" s="243"/>
      <c r="J27" s="243"/>
      <c r="K27" s="243"/>
      <c r="L27" s="243" t="s">
        <v>575</v>
      </c>
      <c r="M27" s="243"/>
      <c r="N27" s="269" t="s">
        <v>576</v>
      </c>
      <c r="O27" s="269"/>
      <c r="P27" s="269"/>
      <c r="Q27" s="269"/>
      <c r="R27" s="269"/>
      <c r="S27" s="269"/>
      <c r="T27" s="269"/>
      <c r="U27" s="269"/>
      <c r="V27" s="269"/>
      <c r="W27" s="269"/>
      <c r="X27" s="269"/>
      <c r="Y27" s="269"/>
      <c r="Z27" s="270"/>
      <c r="AA27" s="270"/>
      <c r="AB27" s="246"/>
    </row>
    <row r="28" customFormat="false" ht="51" hidden="false" customHeight="true" outlineLevel="0" collapsed="false">
      <c r="A28" s="244"/>
      <c r="B28" s="244"/>
      <c r="C28" s="244"/>
      <c r="D28" s="244"/>
      <c r="E28" s="244"/>
      <c r="F28" s="244"/>
      <c r="G28" s="244"/>
      <c r="H28" s="244"/>
      <c r="I28" s="244"/>
      <c r="J28" s="244"/>
      <c r="K28" s="244"/>
      <c r="L28" s="243" t="s">
        <v>28</v>
      </c>
      <c r="M28" s="243" t="s">
        <v>29</v>
      </c>
      <c r="N28" s="243" t="s">
        <v>577</v>
      </c>
      <c r="O28" s="243" t="s">
        <v>578</v>
      </c>
      <c r="P28" s="243"/>
      <c r="Q28" s="243"/>
      <c r="R28" s="243"/>
      <c r="S28" s="243" t="s">
        <v>579</v>
      </c>
      <c r="T28" s="243"/>
      <c r="U28" s="243" t="s">
        <v>580</v>
      </c>
      <c r="V28" s="243"/>
      <c r="W28" s="243"/>
      <c r="X28" s="243" t="s">
        <v>581</v>
      </c>
      <c r="Y28" s="243"/>
      <c r="Z28" s="271"/>
      <c r="AA28" s="271"/>
      <c r="AB28" s="246"/>
    </row>
    <row r="29" customFormat="false" ht="51" hidden="false" customHeight="true" outlineLevel="0" collapsed="false">
      <c r="A29" s="244"/>
      <c r="B29" s="244"/>
      <c r="C29" s="244"/>
      <c r="D29" s="244"/>
      <c r="E29" s="244"/>
      <c r="F29" s="244"/>
      <c r="G29" s="244"/>
      <c r="H29" s="244"/>
      <c r="I29" s="244"/>
      <c r="J29" s="244"/>
      <c r="K29" s="244"/>
      <c r="L29" s="244"/>
      <c r="M29" s="244"/>
      <c r="N29" s="260"/>
      <c r="O29" s="244"/>
      <c r="P29" s="244"/>
      <c r="Q29" s="244"/>
      <c r="R29" s="244"/>
      <c r="S29" s="244"/>
      <c r="T29" s="244"/>
      <c r="U29" s="244"/>
      <c r="V29" s="244"/>
      <c r="W29" s="244"/>
      <c r="X29" s="243"/>
      <c r="Y29" s="243"/>
      <c r="Z29" s="271"/>
      <c r="AA29" s="271"/>
      <c r="AB29" s="246"/>
    </row>
    <row r="30" customFormat="false" ht="51" hidden="false" customHeight="true" outlineLevel="0" collapsed="false">
      <c r="A30" s="244"/>
      <c r="B30" s="244"/>
      <c r="C30" s="244"/>
      <c r="D30" s="244"/>
      <c r="E30" s="244"/>
      <c r="F30" s="244"/>
      <c r="G30" s="244"/>
      <c r="H30" s="244"/>
      <c r="I30" s="244"/>
      <c r="J30" s="244"/>
      <c r="K30" s="244"/>
      <c r="L30" s="244"/>
      <c r="M30" s="244"/>
      <c r="N30" s="260"/>
      <c r="O30" s="244"/>
      <c r="P30" s="244"/>
      <c r="Q30" s="244"/>
      <c r="R30" s="244"/>
      <c r="S30" s="244"/>
      <c r="T30" s="244"/>
      <c r="U30" s="244"/>
      <c r="V30" s="244"/>
      <c r="W30" s="244"/>
      <c r="X30" s="243"/>
      <c r="Y30" s="243"/>
      <c r="Z30" s="271"/>
      <c r="AA30" s="271"/>
      <c r="AB30" s="246"/>
    </row>
    <row r="31" customFormat="false" ht="51" hidden="false" customHeight="true" outlineLevel="0" collapsed="false">
      <c r="A31" s="244"/>
      <c r="B31" s="244"/>
      <c r="C31" s="244"/>
      <c r="D31" s="244"/>
      <c r="E31" s="244"/>
      <c r="F31" s="244"/>
      <c r="G31" s="244"/>
      <c r="H31" s="244"/>
      <c r="I31" s="244"/>
      <c r="J31" s="244"/>
      <c r="K31" s="244"/>
      <c r="L31" s="244"/>
      <c r="M31" s="244"/>
      <c r="N31" s="260"/>
      <c r="O31" s="244"/>
      <c r="P31" s="244"/>
      <c r="Q31" s="244"/>
      <c r="R31" s="244"/>
      <c r="S31" s="244"/>
      <c r="T31" s="244"/>
      <c r="U31" s="244"/>
      <c r="V31" s="244"/>
      <c r="W31" s="244"/>
      <c r="X31" s="243"/>
      <c r="Y31" s="243"/>
      <c r="Z31" s="271"/>
      <c r="AA31" s="271"/>
      <c r="AB31" s="246"/>
    </row>
    <row r="32" customFormat="false" ht="51" hidden="false" customHeight="true" outlineLevel="0" collapsed="false">
      <c r="A32" s="244"/>
      <c r="B32" s="244"/>
      <c r="C32" s="244"/>
      <c r="D32" s="244"/>
      <c r="E32" s="244"/>
      <c r="F32" s="244"/>
      <c r="G32" s="244"/>
      <c r="H32" s="244"/>
      <c r="I32" s="244"/>
      <c r="J32" s="244"/>
      <c r="K32" s="244"/>
      <c r="L32" s="244"/>
      <c r="M32" s="244"/>
      <c r="N32" s="260"/>
      <c r="O32" s="244"/>
      <c r="P32" s="244"/>
      <c r="Q32" s="244"/>
      <c r="R32" s="244"/>
      <c r="S32" s="244"/>
      <c r="T32" s="244"/>
      <c r="U32" s="244"/>
      <c r="V32" s="244"/>
      <c r="W32" s="244"/>
      <c r="X32" s="243"/>
      <c r="Y32" s="243"/>
      <c r="Z32" s="271"/>
      <c r="AA32" s="271"/>
      <c r="AB32" s="246"/>
    </row>
    <row r="33" customFormat="false" ht="51" hidden="false" customHeight="true" outlineLevel="0" collapsed="false">
      <c r="A33" s="244"/>
      <c r="B33" s="244"/>
      <c r="C33" s="244"/>
      <c r="D33" s="244"/>
      <c r="E33" s="244"/>
      <c r="F33" s="244"/>
      <c r="G33" s="244"/>
      <c r="H33" s="244"/>
      <c r="I33" s="244"/>
      <c r="J33" s="244"/>
      <c r="K33" s="244"/>
      <c r="L33" s="244"/>
      <c r="M33" s="244"/>
      <c r="N33" s="260"/>
      <c r="O33" s="244"/>
      <c r="P33" s="244"/>
      <c r="Q33" s="244"/>
      <c r="R33" s="244"/>
      <c r="S33" s="244"/>
      <c r="T33" s="244"/>
      <c r="U33" s="244"/>
      <c r="V33" s="244"/>
      <c r="W33" s="244"/>
      <c r="X33" s="243"/>
      <c r="Y33" s="243"/>
      <c r="Z33" s="271"/>
      <c r="AA33" s="271"/>
      <c r="AB33" s="246"/>
    </row>
    <row r="34" customFormat="false" ht="45" hidden="false" customHeight="true" outlineLevel="0" collapsed="false">
      <c r="A34" s="244"/>
      <c r="B34" s="244"/>
      <c r="C34" s="244"/>
      <c r="D34" s="244"/>
      <c r="E34" s="244"/>
      <c r="F34" s="244"/>
      <c r="G34" s="244"/>
      <c r="H34" s="244"/>
      <c r="I34" s="244"/>
      <c r="J34" s="244"/>
      <c r="K34" s="244"/>
      <c r="L34" s="244"/>
      <c r="M34" s="244"/>
      <c r="N34" s="260"/>
      <c r="O34" s="244"/>
      <c r="P34" s="244"/>
      <c r="Q34" s="244"/>
      <c r="R34" s="244"/>
      <c r="S34" s="244"/>
      <c r="T34" s="244"/>
      <c r="U34" s="244"/>
      <c r="V34" s="244"/>
      <c r="W34" s="244"/>
      <c r="X34" s="243"/>
      <c r="Y34" s="243"/>
      <c r="Z34" s="271"/>
      <c r="AA34" s="271"/>
      <c r="AB34" s="246"/>
    </row>
    <row r="35" customFormat="false" ht="42" hidden="false" customHeight="true" outlineLevel="0" collapsed="false">
      <c r="A35" s="244"/>
      <c r="B35" s="244"/>
      <c r="C35" s="244"/>
      <c r="D35" s="244"/>
      <c r="E35" s="244"/>
      <c r="F35" s="244"/>
      <c r="G35" s="244"/>
      <c r="H35" s="244"/>
      <c r="I35" s="244"/>
      <c r="J35" s="244"/>
      <c r="K35" s="244"/>
      <c r="L35" s="244"/>
      <c r="M35" s="244"/>
      <c r="N35" s="260"/>
      <c r="O35" s="244"/>
      <c r="P35" s="244"/>
      <c r="Q35" s="244"/>
      <c r="R35" s="244"/>
      <c r="S35" s="244"/>
      <c r="T35" s="244"/>
      <c r="U35" s="244"/>
      <c r="V35" s="244"/>
      <c r="W35" s="244"/>
      <c r="X35" s="243"/>
      <c r="Y35" s="243"/>
      <c r="Z35" s="271"/>
      <c r="AA35" s="271"/>
      <c r="AB35" s="246"/>
    </row>
    <row r="36" customFormat="false" ht="39" hidden="false" customHeight="true" outlineLevel="0" collapsed="false">
      <c r="A36" s="244"/>
      <c r="B36" s="244"/>
      <c r="C36" s="244"/>
      <c r="D36" s="244"/>
      <c r="E36" s="244"/>
      <c r="F36" s="244"/>
      <c r="G36" s="244"/>
      <c r="H36" s="244"/>
      <c r="I36" s="244"/>
      <c r="J36" s="244"/>
      <c r="K36" s="244"/>
      <c r="L36" s="244"/>
      <c r="M36" s="244"/>
      <c r="N36" s="260"/>
      <c r="O36" s="244"/>
      <c r="P36" s="244"/>
      <c r="Q36" s="244"/>
      <c r="R36" s="244"/>
      <c r="S36" s="244"/>
      <c r="T36" s="244"/>
      <c r="U36" s="244"/>
      <c r="V36" s="244"/>
      <c r="W36" s="244"/>
      <c r="X36" s="243"/>
      <c r="Y36" s="243"/>
      <c r="Z36" s="271"/>
      <c r="AA36" s="271"/>
      <c r="AB36" s="272"/>
    </row>
    <row r="37" customFormat="false" ht="28.5" hidden="false" customHeight="false" outlineLevel="0" collapsed="false">
      <c r="A37" s="273" t="s">
        <v>542</v>
      </c>
      <c r="B37" s="273"/>
      <c r="C37" s="273"/>
      <c r="D37" s="273"/>
      <c r="E37" s="273"/>
      <c r="F37" s="273"/>
      <c r="G37" s="273"/>
      <c r="H37" s="273"/>
      <c r="I37" s="273"/>
      <c r="J37" s="273"/>
      <c r="K37" s="273"/>
      <c r="L37" s="273"/>
      <c r="M37" s="273"/>
      <c r="N37" s="273"/>
      <c r="O37" s="273"/>
      <c r="P37" s="273"/>
      <c r="Q37" s="273"/>
      <c r="R37" s="273"/>
      <c r="S37" s="273"/>
      <c r="T37" s="273"/>
      <c r="U37" s="273"/>
      <c r="V37" s="273"/>
      <c r="W37" s="273"/>
      <c r="X37" s="274"/>
      <c r="Y37" s="275"/>
      <c r="Z37" s="274"/>
      <c r="AA37" s="274"/>
      <c r="AB37" s="276"/>
    </row>
  </sheetData>
  <mergeCells count="97">
    <mergeCell ref="A1:D2"/>
    <mergeCell ref="E1:R1"/>
    <mergeCell ref="S1:T2"/>
    <mergeCell ref="U1:V1"/>
    <mergeCell ref="W1:Y1"/>
    <mergeCell ref="E2:R2"/>
    <mergeCell ref="U2:V2"/>
    <mergeCell ref="W2:Y2"/>
    <mergeCell ref="A3:S3"/>
    <mergeCell ref="T3:Y3"/>
    <mergeCell ref="A4:A8"/>
    <mergeCell ref="B4:B8"/>
    <mergeCell ref="C4:C8"/>
    <mergeCell ref="D4:D8"/>
    <mergeCell ref="E4:E8"/>
    <mergeCell ref="F4:F8"/>
    <mergeCell ref="G4:G8"/>
    <mergeCell ref="H4:H8"/>
    <mergeCell ref="I4:I8"/>
    <mergeCell ref="J4:K7"/>
    <mergeCell ref="L4:L8"/>
    <mergeCell ref="M4:M8"/>
    <mergeCell ref="N4:N8"/>
    <mergeCell ref="O4:O8"/>
    <mergeCell ref="P4:Q7"/>
    <mergeCell ref="R4:R8"/>
    <mergeCell ref="S4:S8"/>
    <mergeCell ref="T4:Y4"/>
    <mergeCell ref="AA4:AB4"/>
    <mergeCell ref="T5:T8"/>
    <mergeCell ref="U5:U8"/>
    <mergeCell ref="V5:V8"/>
    <mergeCell ref="W5:W8"/>
    <mergeCell ref="X5:X8"/>
    <mergeCell ref="Y5:Y8"/>
    <mergeCell ref="AA5:AA6"/>
    <mergeCell ref="AB5:AB6"/>
    <mergeCell ref="AA7:AA8"/>
    <mergeCell ref="AB7:AB8"/>
    <mergeCell ref="AA9:AA10"/>
    <mergeCell ref="AB9:AB10"/>
    <mergeCell ref="AA13:AB13"/>
    <mergeCell ref="AA14:AB15"/>
    <mergeCell ref="A23:Q23"/>
    <mergeCell ref="R23:S23"/>
    <mergeCell ref="T23:Y23"/>
    <mergeCell ref="AA23:AB23"/>
    <mergeCell ref="A24:Q24"/>
    <mergeCell ref="T24:Y26"/>
    <mergeCell ref="AA24:AB26"/>
    <mergeCell ref="A25:Q25"/>
    <mergeCell ref="A26:Q26"/>
    <mergeCell ref="A27:D27"/>
    <mergeCell ref="E27:K27"/>
    <mergeCell ref="L27:M27"/>
    <mergeCell ref="N27:Y27"/>
    <mergeCell ref="A28:D36"/>
    <mergeCell ref="E28:K36"/>
    <mergeCell ref="O28:R28"/>
    <mergeCell ref="S28:T28"/>
    <mergeCell ref="U28:W28"/>
    <mergeCell ref="X28:Y28"/>
    <mergeCell ref="L29:L36"/>
    <mergeCell ref="M29:M36"/>
    <mergeCell ref="O29:R29"/>
    <mergeCell ref="S29:T29"/>
    <mergeCell ref="U29:W29"/>
    <mergeCell ref="X29:Y29"/>
    <mergeCell ref="O30:R30"/>
    <mergeCell ref="S30:T30"/>
    <mergeCell ref="U30:W30"/>
    <mergeCell ref="X30:Y30"/>
    <mergeCell ref="O31:R31"/>
    <mergeCell ref="S31:T31"/>
    <mergeCell ref="U31:W31"/>
    <mergeCell ref="X31:Y31"/>
    <mergeCell ref="O32:R32"/>
    <mergeCell ref="S32:T32"/>
    <mergeCell ref="U32:W32"/>
    <mergeCell ref="X32:Y32"/>
    <mergeCell ref="O33:R33"/>
    <mergeCell ref="S33:T33"/>
    <mergeCell ref="U33:W33"/>
    <mergeCell ref="X33:Y33"/>
    <mergeCell ref="O34:R34"/>
    <mergeCell ref="S34:T34"/>
    <mergeCell ref="U34:W34"/>
    <mergeCell ref="X34:Y34"/>
    <mergeCell ref="O35:R35"/>
    <mergeCell ref="S35:T35"/>
    <mergeCell ref="U35:W35"/>
    <mergeCell ref="X35:Y35"/>
    <mergeCell ref="O36:R36"/>
    <mergeCell ref="S36:T36"/>
    <mergeCell ref="U36:W36"/>
    <mergeCell ref="X36:Y36"/>
    <mergeCell ref="A37:W37"/>
  </mergeCells>
  <printOptions headings="false" gridLines="false" gridLinesSet="true" horizontalCentered="true" verticalCentered="true"/>
  <pageMargins left="0.236111111111111" right="0.236111111111111" top="0.747916666666667" bottom="0.747916666666667"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F38"/>
  <sheetViews>
    <sheetView showFormulas="false" showGridLines="true" showRowColHeaders="true" showZeros="true" rightToLeft="false" tabSelected="false" showOutlineSymbols="true" defaultGridColor="true" view="normal" topLeftCell="A1" colorId="64" zoomScale="25" zoomScaleNormal="25" zoomScalePageLayoutView="100" workbookViewId="0">
      <selection pane="topLeft" activeCell="A1" activeCellId="0" sqref="A1"/>
    </sheetView>
  </sheetViews>
  <sheetFormatPr defaultColWidth="11.4453125" defaultRowHeight="27" zeroHeight="false" outlineLevelRow="0" outlineLevelCol="0"/>
  <cols>
    <col collapsed="false" customWidth="true" hidden="false" outlineLevel="0" max="1" min="1" style="235" width="23"/>
    <col collapsed="false" customWidth="true" hidden="false" outlineLevel="0" max="2" min="2" style="235" width="26.11"/>
    <col collapsed="false" customWidth="true" hidden="false" outlineLevel="0" max="3" min="3" style="235" width="23.88"/>
    <col collapsed="false" customWidth="true" hidden="false" outlineLevel="0" max="4" min="4" style="235" width="19.56"/>
    <col collapsed="false" customWidth="true" hidden="false" outlineLevel="0" max="5" min="5" style="235" width="37.44"/>
    <col collapsed="false" customWidth="true" hidden="false" outlineLevel="0" max="6" min="6" style="235" width="36.22"/>
    <col collapsed="false" customWidth="true" hidden="false" outlineLevel="0" max="7" min="7" style="235" width="42"/>
    <col collapsed="false" customWidth="true" hidden="false" outlineLevel="0" max="9" min="8" style="235" width="31.76"/>
    <col collapsed="false" customWidth="true" hidden="false" outlineLevel="0" max="10" min="10" style="235" width="26.44"/>
    <col collapsed="false" customWidth="true" hidden="false" outlineLevel="0" max="11" min="11" style="235" width="15.78"/>
    <col collapsed="false" customWidth="true" hidden="false" outlineLevel="0" max="12" min="12" style="235" width="14.44"/>
    <col collapsed="false" customWidth="true" hidden="false" outlineLevel="0" max="14" min="13" style="235" width="26.44"/>
    <col collapsed="false" customWidth="true" hidden="false" outlineLevel="0" max="15" min="15" style="235" width="23"/>
    <col collapsed="false" customWidth="true" hidden="false" outlineLevel="0" max="16" min="16" style="235" width="23.44"/>
    <col collapsed="false" customWidth="true" hidden="false" outlineLevel="0" max="18" min="17" style="235" width="24.33"/>
    <col collapsed="false" customWidth="true" hidden="false" outlineLevel="0" max="19" min="19" style="235" width="25.22"/>
    <col collapsed="false" customWidth="true" hidden="false" outlineLevel="0" max="20" min="20" style="235" width="23"/>
    <col collapsed="false" customWidth="true" hidden="false" outlineLevel="0" max="27" min="21" style="235" width="22.11"/>
    <col collapsed="false" customWidth="true" hidden="false" outlineLevel="0" max="28" min="28" style="235" width="4.44"/>
    <col collapsed="false" customWidth="true" hidden="false" outlineLevel="0" max="30" min="29" style="235" width="24.44"/>
    <col collapsed="false" customWidth="false" hidden="false" outlineLevel="0" max="16384" min="31" style="235" width="11.44"/>
  </cols>
  <sheetData>
    <row r="1" customFormat="false" ht="31.5" hidden="false" customHeight="true" outlineLevel="0" collapsed="false">
      <c r="A1" s="236"/>
      <c r="B1" s="236"/>
      <c r="C1" s="236"/>
      <c r="D1" s="236"/>
      <c r="E1" s="277" t="s">
        <v>582</v>
      </c>
      <c r="F1" s="277"/>
      <c r="G1" s="277"/>
      <c r="H1" s="277"/>
      <c r="I1" s="277"/>
      <c r="J1" s="277"/>
      <c r="K1" s="277"/>
      <c r="L1" s="277"/>
      <c r="M1" s="277"/>
      <c r="N1" s="277"/>
      <c r="O1" s="277"/>
      <c r="P1" s="277"/>
      <c r="Q1" s="238" t="s">
        <v>583</v>
      </c>
      <c r="R1" s="238"/>
      <c r="S1" s="238"/>
      <c r="T1" s="238"/>
      <c r="U1" s="238" t="s">
        <v>584</v>
      </c>
      <c r="V1" s="238"/>
      <c r="W1" s="238"/>
      <c r="X1" s="238"/>
      <c r="Y1" s="239" t="s">
        <v>508</v>
      </c>
      <c r="Z1" s="239"/>
      <c r="AA1" s="239"/>
      <c r="AB1" s="240"/>
      <c r="AC1" s="240"/>
      <c r="AD1" s="241"/>
    </row>
    <row r="2" customFormat="false" ht="53.25" hidden="false" customHeight="true" outlineLevel="0" collapsed="false">
      <c r="A2" s="236"/>
      <c r="B2" s="236"/>
      <c r="C2" s="236"/>
      <c r="D2" s="236"/>
      <c r="E2" s="243" t="s">
        <v>561</v>
      </c>
      <c r="F2" s="243"/>
      <c r="G2" s="243"/>
      <c r="H2" s="243"/>
      <c r="I2" s="243"/>
      <c r="J2" s="243"/>
      <c r="K2" s="243"/>
      <c r="L2" s="243"/>
      <c r="M2" s="243"/>
      <c r="N2" s="243"/>
      <c r="O2" s="243"/>
      <c r="P2" s="243"/>
      <c r="Q2" s="238"/>
      <c r="R2" s="238"/>
      <c r="S2" s="238"/>
      <c r="T2" s="238"/>
      <c r="U2" s="243" t="s">
        <v>510</v>
      </c>
      <c r="V2" s="243"/>
      <c r="W2" s="243"/>
      <c r="X2" s="243"/>
      <c r="Y2" s="244"/>
      <c r="Z2" s="244"/>
      <c r="AA2" s="244"/>
      <c r="AB2" s="245"/>
      <c r="AC2" s="245"/>
      <c r="AD2" s="246"/>
    </row>
    <row r="3" customFormat="false" ht="57" hidden="false" customHeight="true" outlineLevel="0" collapsed="false">
      <c r="A3" s="278" t="s">
        <v>563</v>
      </c>
      <c r="B3" s="278"/>
      <c r="C3" s="278"/>
      <c r="D3" s="278"/>
      <c r="E3" s="278"/>
      <c r="F3" s="278"/>
      <c r="G3" s="278"/>
      <c r="H3" s="278"/>
      <c r="I3" s="278"/>
      <c r="J3" s="278"/>
      <c r="K3" s="279"/>
      <c r="L3" s="279"/>
      <c r="M3" s="279"/>
      <c r="N3" s="279"/>
      <c r="V3" s="280"/>
      <c r="X3" s="280" t="s">
        <v>585</v>
      </c>
      <c r="AD3" s="246"/>
    </row>
    <row r="4" customFormat="false" ht="41.25" hidden="false" customHeight="true" outlineLevel="0" collapsed="false">
      <c r="A4" s="248" t="s">
        <v>32</v>
      </c>
      <c r="B4" s="249" t="s">
        <v>33</v>
      </c>
      <c r="C4" s="249" t="s">
        <v>34</v>
      </c>
      <c r="D4" s="250" t="s">
        <v>566</v>
      </c>
      <c r="E4" s="250" t="s">
        <v>36</v>
      </c>
      <c r="F4" s="249" t="s">
        <v>37</v>
      </c>
      <c r="G4" s="249" t="s">
        <v>224</v>
      </c>
      <c r="H4" s="252" t="s">
        <v>334</v>
      </c>
      <c r="I4" s="249" t="s">
        <v>586</v>
      </c>
      <c r="J4" s="249" t="s">
        <v>587</v>
      </c>
      <c r="K4" s="249" t="s">
        <v>588</v>
      </c>
      <c r="L4" s="249"/>
      <c r="M4" s="252" t="s">
        <v>28</v>
      </c>
      <c r="N4" s="252" t="s">
        <v>29</v>
      </c>
      <c r="O4" s="243" t="s">
        <v>589</v>
      </c>
      <c r="P4" s="243"/>
      <c r="Q4" s="243"/>
      <c r="R4" s="243"/>
      <c r="S4" s="243"/>
      <c r="T4" s="243"/>
      <c r="U4" s="243"/>
      <c r="V4" s="243"/>
      <c r="W4" s="243"/>
      <c r="X4" s="243"/>
      <c r="Y4" s="243"/>
      <c r="Z4" s="243"/>
      <c r="AB4" s="254"/>
      <c r="AC4" s="255" t="s">
        <v>523</v>
      </c>
      <c r="AD4" s="255"/>
    </row>
    <row r="5" customFormat="false" ht="59.25" hidden="false" customHeight="true" outlineLevel="0" collapsed="false">
      <c r="A5" s="248"/>
      <c r="B5" s="249"/>
      <c r="C5" s="249"/>
      <c r="D5" s="250"/>
      <c r="E5" s="250"/>
      <c r="F5" s="249"/>
      <c r="G5" s="249"/>
      <c r="H5" s="252"/>
      <c r="I5" s="249"/>
      <c r="J5" s="249"/>
      <c r="K5" s="249"/>
      <c r="L5" s="249"/>
      <c r="M5" s="252"/>
      <c r="N5" s="252"/>
      <c r="O5" s="249" t="n">
        <v>1</v>
      </c>
      <c r="P5" s="249"/>
      <c r="Q5" s="249" t="n">
        <v>2</v>
      </c>
      <c r="R5" s="249"/>
      <c r="S5" s="249" t="n">
        <v>3</v>
      </c>
      <c r="T5" s="249"/>
      <c r="U5" s="249" t="n">
        <v>4</v>
      </c>
      <c r="V5" s="249"/>
      <c r="W5" s="249" t="n">
        <v>5</v>
      </c>
      <c r="X5" s="249"/>
      <c r="Y5" s="249" t="n">
        <v>6</v>
      </c>
      <c r="Z5" s="249"/>
      <c r="AC5" s="247" t="s">
        <v>232</v>
      </c>
      <c r="AD5" s="256"/>
    </row>
    <row r="6" customFormat="false" ht="59.25" hidden="false" customHeight="true" outlineLevel="0" collapsed="false">
      <c r="A6" s="248"/>
      <c r="B6" s="249"/>
      <c r="C6" s="249"/>
      <c r="D6" s="250"/>
      <c r="E6" s="250"/>
      <c r="F6" s="249"/>
      <c r="G6" s="249"/>
      <c r="H6" s="252"/>
      <c r="I6" s="249"/>
      <c r="J6" s="249"/>
      <c r="K6" s="249"/>
      <c r="L6" s="249"/>
      <c r="M6" s="252"/>
      <c r="N6" s="252"/>
      <c r="O6" s="249"/>
      <c r="P6" s="249"/>
      <c r="Q6" s="249"/>
      <c r="R6" s="249"/>
      <c r="S6" s="249"/>
      <c r="T6" s="249"/>
      <c r="U6" s="249"/>
      <c r="V6" s="249"/>
      <c r="W6" s="249"/>
      <c r="X6" s="249"/>
      <c r="Y6" s="249"/>
      <c r="Z6" s="249"/>
      <c r="AC6" s="247"/>
      <c r="AD6" s="256"/>
    </row>
    <row r="7" s="257" customFormat="true" ht="59.25" hidden="false" customHeight="true" outlineLevel="0" collapsed="false">
      <c r="A7" s="248"/>
      <c r="B7" s="249"/>
      <c r="C7" s="249"/>
      <c r="D7" s="250"/>
      <c r="E7" s="250"/>
      <c r="F7" s="249"/>
      <c r="G7" s="249"/>
      <c r="H7" s="252"/>
      <c r="I7" s="249"/>
      <c r="J7" s="249"/>
      <c r="K7" s="249"/>
      <c r="L7" s="249"/>
      <c r="M7" s="252"/>
      <c r="N7" s="252"/>
      <c r="O7" s="249"/>
      <c r="P7" s="249"/>
      <c r="Q7" s="249"/>
      <c r="R7" s="249"/>
      <c r="S7" s="249"/>
      <c r="T7" s="249"/>
      <c r="U7" s="249"/>
      <c r="V7" s="249"/>
      <c r="W7" s="249"/>
      <c r="X7" s="249"/>
      <c r="Y7" s="249"/>
      <c r="Z7" s="249"/>
      <c r="AB7" s="235"/>
      <c r="AC7" s="247" t="s">
        <v>231</v>
      </c>
      <c r="AD7" s="256"/>
      <c r="AE7" s="235"/>
      <c r="AF7" s="235"/>
    </row>
    <row r="8" customFormat="false" ht="59.25" hidden="false" customHeight="true" outlineLevel="0" collapsed="false">
      <c r="A8" s="248"/>
      <c r="B8" s="249"/>
      <c r="C8" s="249"/>
      <c r="D8" s="250"/>
      <c r="E8" s="250"/>
      <c r="F8" s="249"/>
      <c r="G8" s="249"/>
      <c r="H8" s="252"/>
      <c r="I8" s="249"/>
      <c r="J8" s="249"/>
      <c r="K8" s="249" t="s">
        <v>590</v>
      </c>
      <c r="L8" s="249" t="s">
        <v>525</v>
      </c>
      <c r="M8" s="252"/>
      <c r="N8" s="252"/>
      <c r="O8" s="249" t="s">
        <v>36</v>
      </c>
      <c r="P8" s="249" t="s">
        <v>32</v>
      </c>
      <c r="Q8" s="249" t="s">
        <v>36</v>
      </c>
      <c r="R8" s="249" t="s">
        <v>32</v>
      </c>
      <c r="S8" s="249" t="s">
        <v>36</v>
      </c>
      <c r="T8" s="249" t="s">
        <v>32</v>
      </c>
      <c r="U8" s="249" t="s">
        <v>36</v>
      </c>
      <c r="V8" s="249" t="s">
        <v>32</v>
      </c>
      <c r="W8" s="249" t="s">
        <v>36</v>
      </c>
      <c r="X8" s="249" t="s">
        <v>32</v>
      </c>
      <c r="Y8" s="249" t="s">
        <v>36</v>
      </c>
      <c r="Z8" s="249" t="s">
        <v>32</v>
      </c>
      <c r="AC8" s="247"/>
      <c r="AD8" s="256"/>
    </row>
    <row r="9" customFormat="false" ht="59.25" hidden="false" customHeight="true" outlineLevel="0" collapsed="false">
      <c r="A9" s="259"/>
      <c r="B9" s="281"/>
      <c r="C9" s="260"/>
      <c r="D9" s="260"/>
      <c r="E9" s="260"/>
      <c r="F9" s="260"/>
      <c r="G9" s="260"/>
      <c r="H9" s="262"/>
      <c r="I9" s="260"/>
      <c r="J9" s="260"/>
      <c r="K9" s="260"/>
      <c r="L9" s="260"/>
      <c r="M9" s="262"/>
      <c r="N9" s="262"/>
      <c r="O9" s="263"/>
      <c r="P9" s="263"/>
      <c r="Q9" s="263"/>
      <c r="R9" s="263"/>
      <c r="S9" s="263"/>
      <c r="T9" s="263"/>
      <c r="U9" s="263"/>
      <c r="V9" s="263"/>
      <c r="W9" s="263"/>
      <c r="X9" s="263"/>
      <c r="Y9" s="263"/>
      <c r="Z9" s="263"/>
      <c r="AC9" s="247" t="s">
        <v>66</v>
      </c>
      <c r="AD9" s="256"/>
    </row>
    <row r="10" customFormat="false" ht="59.25" hidden="false" customHeight="true" outlineLevel="0" collapsed="false">
      <c r="A10" s="259"/>
      <c r="B10" s="281"/>
      <c r="C10" s="260"/>
      <c r="D10" s="260"/>
      <c r="E10" s="260"/>
      <c r="F10" s="260"/>
      <c r="G10" s="260"/>
      <c r="H10" s="262"/>
      <c r="I10" s="260"/>
      <c r="J10" s="260"/>
      <c r="K10" s="260"/>
      <c r="L10" s="260"/>
      <c r="M10" s="262"/>
      <c r="N10" s="262"/>
      <c r="O10" s="263"/>
      <c r="P10" s="263"/>
      <c r="Q10" s="263"/>
      <c r="R10" s="263"/>
      <c r="S10" s="263"/>
      <c r="T10" s="263"/>
      <c r="U10" s="263"/>
      <c r="V10" s="263"/>
      <c r="W10" s="263"/>
      <c r="X10" s="263"/>
      <c r="Y10" s="263"/>
      <c r="Z10" s="263"/>
      <c r="AC10" s="247"/>
      <c r="AD10" s="256"/>
    </row>
    <row r="11" customFormat="false" ht="59.25" hidden="false" customHeight="true" outlineLevel="0" collapsed="false">
      <c r="A11" s="259"/>
      <c r="B11" s="281"/>
      <c r="C11" s="260"/>
      <c r="D11" s="260"/>
      <c r="E11" s="260"/>
      <c r="G11" s="260"/>
      <c r="H11" s="262"/>
      <c r="I11" s="260"/>
      <c r="J11" s="260"/>
      <c r="K11" s="260"/>
      <c r="L11" s="260"/>
      <c r="M11" s="262"/>
      <c r="N11" s="262"/>
      <c r="O11" s="263"/>
      <c r="P11" s="263"/>
      <c r="Q11" s="263"/>
      <c r="R11" s="263"/>
      <c r="S11" s="263"/>
      <c r="T11" s="263"/>
      <c r="U11" s="263"/>
      <c r="V11" s="263"/>
      <c r="W11" s="263"/>
      <c r="X11" s="263"/>
      <c r="Y11" s="263"/>
      <c r="Z11" s="263"/>
      <c r="AD11" s="246"/>
    </row>
    <row r="12" customFormat="false" ht="59.25" hidden="false" customHeight="true" outlineLevel="0" collapsed="false">
      <c r="A12" s="259"/>
      <c r="B12" s="281"/>
      <c r="C12" s="260"/>
      <c r="D12" s="260"/>
      <c r="E12" s="260"/>
      <c r="F12" s="260"/>
      <c r="G12" s="260"/>
      <c r="H12" s="262"/>
      <c r="I12" s="260"/>
      <c r="J12" s="260"/>
      <c r="K12" s="260"/>
      <c r="L12" s="260"/>
      <c r="M12" s="262"/>
      <c r="N12" s="262"/>
      <c r="O12" s="260"/>
      <c r="P12" s="260"/>
      <c r="Q12" s="260"/>
      <c r="R12" s="260"/>
      <c r="S12" s="260"/>
      <c r="T12" s="260"/>
      <c r="U12" s="260"/>
      <c r="V12" s="260"/>
      <c r="W12" s="260"/>
      <c r="X12" s="260"/>
      <c r="Y12" s="260"/>
      <c r="Z12" s="260"/>
      <c r="AD12" s="246"/>
    </row>
    <row r="13" customFormat="false" ht="59.25" hidden="false" customHeight="true" outlineLevel="0" collapsed="false">
      <c r="A13" s="259"/>
      <c r="B13" s="281"/>
      <c r="C13" s="260"/>
      <c r="D13" s="260"/>
      <c r="E13" s="260"/>
      <c r="F13" s="260"/>
      <c r="G13" s="260"/>
      <c r="H13" s="262"/>
      <c r="I13" s="260"/>
      <c r="J13" s="260"/>
      <c r="K13" s="260"/>
      <c r="L13" s="260"/>
      <c r="M13" s="262"/>
      <c r="N13" s="262"/>
      <c r="O13" s="260"/>
      <c r="P13" s="260"/>
      <c r="Q13" s="260"/>
      <c r="R13" s="260"/>
      <c r="S13" s="260"/>
      <c r="T13" s="260"/>
      <c r="U13" s="260"/>
      <c r="V13" s="260"/>
      <c r="W13" s="260"/>
      <c r="X13" s="260"/>
      <c r="Y13" s="260"/>
      <c r="Z13" s="260"/>
      <c r="AC13" s="264" t="s">
        <v>528</v>
      </c>
      <c r="AD13" s="264"/>
    </row>
    <row r="14" customFormat="false" ht="59.25" hidden="false" customHeight="true" outlineLevel="0" collapsed="false">
      <c r="A14" s="259"/>
      <c r="B14" s="281"/>
      <c r="C14" s="260"/>
      <c r="D14" s="260"/>
      <c r="E14" s="260"/>
      <c r="F14" s="260"/>
      <c r="G14" s="260"/>
      <c r="H14" s="262"/>
      <c r="I14" s="260"/>
      <c r="J14" s="260"/>
      <c r="K14" s="260"/>
      <c r="L14" s="260"/>
      <c r="M14" s="262"/>
      <c r="N14" s="262"/>
      <c r="O14" s="260"/>
      <c r="P14" s="260"/>
      <c r="Q14" s="260"/>
      <c r="R14" s="260"/>
      <c r="S14" s="260"/>
      <c r="T14" s="260"/>
      <c r="U14" s="260"/>
      <c r="V14" s="260"/>
      <c r="W14" s="260"/>
      <c r="X14" s="260"/>
      <c r="Y14" s="260"/>
      <c r="Z14" s="260"/>
      <c r="AC14" s="265"/>
      <c r="AD14" s="265"/>
    </row>
    <row r="15" customFormat="false" ht="59.25" hidden="false" customHeight="true" outlineLevel="0" collapsed="false">
      <c r="A15" s="259"/>
      <c r="B15" s="281"/>
      <c r="C15" s="260"/>
      <c r="D15" s="260"/>
      <c r="E15" s="260"/>
      <c r="F15" s="260"/>
      <c r="G15" s="260"/>
      <c r="H15" s="262"/>
      <c r="I15" s="260"/>
      <c r="J15" s="260"/>
      <c r="K15" s="260"/>
      <c r="L15" s="260"/>
      <c r="M15" s="262"/>
      <c r="N15" s="262"/>
      <c r="O15" s="260"/>
      <c r="P15" s="260"/>
      <c r="Q15" s="260"/>
      <c r="R15" s="260"/>
      <c r="S15" s="260"/>
      <c r="T15" s="260"/>
      <c r="U15" s="260"/>
      <c r="V15" s="260"/>
      <c r="W15" s="260"/>
      <c r="X15" s="260"/>
      <c r="Y15" s="260"/>
      <c r="Z15" s="260"/>
      <c r="AC15" s="265"/>
      <c r="AD15" s="265"/>
    </row>
    <row r="16" customFormat="false" ht="59.25" hidden="false" customHeight="true" outlineLevel="0" collapsed="false">
      <c r="A16" s="259"/>
      <c r="B16" s="281"/>
      <c r="C16" s="260"/>
      <c r="D16" s="260"/>
      <c r="E16" s="260"/>
      <c r="F16" s="260"/>
      <c r="G16" s="260"/>
      <c r="H16" s="262"/>
      <c r="I16" s="260"/>
      <c r="J16" s="260"/>
      <c r="K16" s="260"/>
      <c r="L16" s="260"/>
      <c r="M16" s="262"/>
      <c r="N16" s="262"/>
      <c r="O16" s="260"/>
      <c r="P16" s="260"/>
      <c r="Q16" s="260"/>
      <c r="R16" s="260"/>
      <c r="S16" s="260"/>
      <c r="T16" s="260"/>
      <c r="U16" s="260"/>
      <c r="V16" s="260"/>
      <c r="W16" s="260"/>
      <c r="X16" s="260"/>
      <c r="Y16" s="260"/>
      <c r="Z16" s="260"/>
      <c r="AC16" s="266"/>
      <c r="AD16" s="267"/>
    </row>
    <row r="17" customFormat="false" ht="59.25" hidden="false" customHeight="true" outlineLevel="0" collapsed="false">
      <c r="A17" s="259"/>
      <c r="B17" s="281"/>
      <c r="C17" s="260"/>
      <c r="D17" s="260"/>
      <c r="E17" s="260"/>
      <c r="F17" s="260"/>
      <c r="G17" s="260"/>
      <c r="H17" s="262"/>
      <c r="I17" s="260"/>
      <c r="J17" s="260"/>
      <c r="K17" s="260"/>
      <c r="L17" s="260"/>
      <c r="M17" s="262"/>
      <c r="N17" s="262"/>
      <c r="O17" s="260"/>
      <c r="P17" s="260"/>
      <c r="Q17" s="260"/>
      <c r="R17" s="260"/>
      <c r="S17" s="260"/>
      <c r="T17" s="260"/>
      <c r="U17" s="260"/>
      <c r="V17" s="260"/>
      <c r="W17" s="260"/>
      <c r="X17" s="260"/>
      <c r="Y17" s="260"/>
      <c r="Z17" s="260"/>
      <c r="AC17" s="266"/>
      <c r="AD17" s="267"/>
    </row>
    <row r="18" customFormat="false" ht="59.25" hidden="false" customHeight="true" outlineLevel="0" collapsed="false">
      <c r="A18" s="259"/>
      <c r="B18" s="281"/>
      <c r="C18" s="260"/>
      <c r="D18" s="260"/>
      <c r="E18" s="260"/>
      <c r="F18" s="260"/>
      <c r="G18" s="260"/>
      <c r="H18" s="262"/>
      <c r="I18" s="260"/>
      <c r="J18" s="260"/>
      <c r="K18" s="260"/>
      <c r="L18" s="260"/>
      <c r="M18" s="262"/>
      <c r="N18" s="262"/>
      <c r="O18" s="260"/>
      <c r="P18" s="260"/>
      <c r="Q18" s="260"/>
      <c r="R18" s="260"/>
      <c r="S18" s="260"/>
      <c r="T18" s="260"/>
      <c r="U18" s="260"/>
      <c r="V18" s="260"/>
      <c r="W18" s="260"/>
      <c r="X18" s="260"/>
      <c r="Y18" s="260"/>
      <c r="Z18" s="260"/>
      <c r="AC18" s="266"/>
      <c r="AD18" s="267"/>
    </row>
    <row r="19" customFormat="false" ht="59.25" hidden="false" customHeight="true" outlineLevel="0" collapsed="false">
      <c r="A19" s="259"/>
      <c r="B19" s="281"/>
      <c r="C19" s="260"/>
      <c r="D19" s="260"/>
      <c r="E19" s="260"/>
      <c r="F19" s="260"/>
      <c r="G19" s="260"/>
      <c r="H19" s="262"/>
      <c r="I19" s="260"/>
      <c r="J19" s="260"/>
      <c r="K19" s="260"/>
      <c r="L19" s="260"/>
      <c r="M19" s="262"/>
      <c r="N19" s="262"/>
      <c r="O19" s="260"/>
      <c r="P19" s="260"/>
      <c r="Q19" s="260"/>
      <c r="R19" s="260"/>
      <c r="S19" s="260"/>
      <c r="T19" s="260"/>
      <c r="U19" s="260"/>
      <c r="V19" s="260"/>
      <c r="W19" s="260"/>
      <c r="X19" s="260"/>
      <c r="Y19" s="260"/>
      <c r="Z19" s="260"/>
      <c r="AC19" s="266"/>
      <c r="AD19" s="267"/>
    </row>
    <row r="20" customFormat="false" ht="59.25" hidden="false" customHeight="true" outlineLevel="0" collapsed="false">
      <c r="A20" s="259"/>
      <c r="B20" s="281"/>
      <c r="C20" s="260"/>
      <c r="D20" s="260"/>
      <c r="E20" s="260"/>
      <c r="F20" s="260"/>
      <c r="G20" s="260"/>
      <c r="H20" s="262"/>
      <c r="I20" s="260"/>
      <c r="J20" s="260"/>
      <c r="K20" s="260"/>
      <c r="L20" s="260"/>
      <c r="M20" s="262"/>
      <c r="N20" s="262"/>
      <c r="O20" s="260"/>
      <c r="P20" s="260"/>
      <c r="Q20" s="260"/>
      <c r="R20" s="260"/>
      <c r="S20" s="260"/>
      <c r="T20" s="260"/>
      <c r="U20" s="260"/>
      <c r="V20" s="260"/>
      <c r="W20" s="260"/>
      <c r="X20" s="260"/>
      <c r="Y20" s="260"/>
      <c r="Z20" s="260"/>
      <c r="AD20" s="246"/>
    </row>
    <row r="21" customFormat="false" ht="59.25" hidden="false" customHeight="true" outlineLevel="0" collapsed="false">
      <c r="A21" s="259"/>
      <c r="B21" s="281"/>
      <c r="C21" s="260"/>
      <c r="D21" s="260"/>
      <c r="E21" s="260"/>
      <c r="F21" s="260"/>
      <c r="G21" s="260"/>
      <c r="H21" s="262"/>
      <c r="I21" s="260"/>
      <c r="J21" s="260"/>
      <c r="K21" s="260"/>
      <c r="L21" s="260"/>
      <c r="M21" s="262"/>
      <c r="N21" s="262"/>
      <c r="O21" s="260"/>
      <c r="P21" s="260"/>
      <c r="Q21" s="260"/>
      <c r="R21" s="260"/>
      <c r="S21" s="260"/>
      <c r="T21" s="260"/>
      <c r="U21" s="260"/>
      <c r="V21" s="260"/>
      <c r="W21" s="260"/>
      <c r="X21" s="260"/>
      <c r="Y21" s="260"/>
      <c r="Z21" s="260"/>
      <c r="AD21" s="246"/>
    </row>
    <row r="22" customFormat="false" ht="11.25" hidden="false" customHeight="true" outlineLevel="0" collapsed="false">
      <c r="A22" s="268"/>
      <c r="B22" s="282"/>
      <c r="AD22" s="246"/>
    </row>
    <row r="23" customFormat="false" ht="51" hidden="false" customHeight="true" outlineLevel="0" collapsed="false">
      <c r="A23" s="209" t="s">
        <v>530</v>
      </c>
      <c r="B23" s="209"/>
      <c r="C23" s="209"/>
      <c r="D23" s="209"/>
      <c r="E23" s="209"/>
      <c r="F23" s="209"/>
      <c r="G23" s="209"/>
      <c r="H23" s="209"/>
      <c r="I23" s="209"/>
      <c r="J23" s="209"/>
      <c r="K23" s="209"/>
      <c r="L23" s="209"/>
      <c r="M23" s="209"/>
      <c r="N23" s="209"/>
      <c r="O23" s="209"/>
      <c r="P23" s="209"/>
      <c r="Q23" s="209"/>
      <c r="R23" s="209"/>
      <c r="S23" s="209"/>
      <c r="T23" s="204" t="s">
        <v>531</v>
      </c>
      <c r="U23" s="204"/>
      <c r="V23" s="283" t="s">
        <v>532</v>
      </c>
      <c r="W23" s="283"/>
      <c r="X23" s="283"/>
      <c r="Y23" s="283"/>
      <c r="Z23" s="283"/>
      <c r="AA23" s="205"/>
      <c r="AC23" s="204" t="s">
        <v>533</v>
      </c>
      <c r="AD23" s="204"/>
    </row>
    <row r="24" customFormat="false" ht="51" hidden="false" customHeight="true" outlineLevel="0" collapsed="false">
      <c r="A24" s="234" t="s">
        <v>534</v>
      </c>
      <c r="B24" s="234"/>
      <c r="C24" s="234"/>
      <c r="D24" s="234"/>
      <c r="E24" s="234"/>
      <c r="F24" s="234"/>
      <c r="G24" s="234"/>
      <c r="H24" s="234"/>
      <c r="I24" s="234"/>
      <c r="J24" s="234"/>
      <c r="K24" s="234"/>
      <c r="L24" s="234"/>
      <c r="M24" s="234"/>
      <c r="N24" s="234"/>
      <c r="O24" s="234"/>
      <c r="P24" s="234"/>
      <c r="Q24" s="234"/>
      <c r="R24" s="234"/>
      <c r="S24" s="234"/>
      <c r="T24" s="233"/>
      <c r="U24" s="233"/>
      <c r="V24" s="283"/>
      <c r="W24" s="283"/>
      <c r="X24" s="283"/>
      <c r="Y24" s="283"/>
      <c r="Z24" s="283"/>
      <c r="AA24" s="205"/>
      <c r="AC24" s="204"/>
      <c r="AD24" s="204"/>
    </row>
    <row r="25" customFormat="false" ht="51" hidden="false" customHeight="true" outlineLevel="0" collapsed="false">
      <c r="A25" s="234" t="s">
        <v>591</v>
      </c>
      <c r="B25" s="234"/>
      <c r="C25" s="234"/>
      <c r="D25" s="234"/>
      <c r="E25" s="234"/>
      <c r="F25" s="234"/>
      <c r="G25" s="234"/>
      <c r="H25" s="234"/>
      <c r="I25" s="234"/>
      <c r="J25" s="234"/>
      <c r="K25" s="234"/>
      <c r="L25" s="234"/>
      <c r="M25" s="234"/>
      <c r="N25" s="234"/>
      <c r="O25" s="234"/>
      <c r="P25" s="234"/>
      <c r="Q25" s="234"/>
      <c r="R25" s="234"/>
      <c r="S25" s="234"/>
      <c r="T25" s="233"/>
      <c r="U25" s="233"/>
      <c r="V25" s="283"/>
      <c r="W25" s="283"/>
      <c r="X25" s="283"/>
      <c r="Y25" s="283"/>
      <c r="Z25" s="283"/>
      <c r="AA25" s="205"/>
      <c r="AC25" s="204"/>
      <c r="AD25" s="204"/>
    </row>
    <row r="26" customFormat="false" ht="51" hidden="false" customHeight="true" outlineLevel="0" collapsed="false">
      <c r="A26" s="234" t="s">
        <v>535</v>
      </c>
      <c r="B26" s="234"/>
      <c r="C26" s="234"/>
      <c r="D26" s="234"/>
      <c r="E26" s="234"/>
      <c r="F26" s="234"/>
      <c r="G26" s="234"/>
      <c r="H26" s="234"/>
      <c r="I26" s="234"/>
      <c r="J26" s="234"/>
      <c r="K26" s="234"/>
      <c r="L26" s="234"/>
      <c r="M26" s="234"/>
      <c r="N26" s="234"/>
      <c r="O26" s="234"/>
      <c r="P26" s="234"/>
      <c r="Q26" s="234"/>
      <c r="R26" s="234"/>
      <c r="S26" s="234"/>
      <c r="T26" s="233"/>
      <c r="U26" s="233"/>
      <c r="V26" s="283"/>
      <c r="W26" s="283"/>
      <c r="X26" s="283"/>
      <c r="Y26" s="283"/>
      <c r="Z26" s="283"/>
      <c r="AA26" s="205"/>
      <c r="AC26" s="204"/>
      <c r="AD26" s="204"/>
    </row>
    <row r="27" customFormat="false" ht="51" hidden="false" customHeight="true" outlineLevel="0" collapsed="false">
      <c r="A27" s="234" t="s">
        <v>536</v>
      </c>
      <c r="B27" s="234"/>
      <c r="C27" s="234"/>
      <c r="D27" s="234"/>
      <c r="E27" s="234"/>
      <c r="F27" s="234"/>
      <c r="G27" s="234"/>
      <c r="H27" s="234"/>
      <c r="I27" s="234"/>
      <c r="J27" s="234"/>
      <c r="K27" s="234"/>
      <c r="L27" s="234"/>
      <c r="M27" s="234"/>
      <c r="N27" s="234"/>
      <c r="O27" s="234"/>
      <c r="P27" s="234"/>
      <c r="Q27" s="234"/>
      <c r="R27" s="234"/>
      <c r="S27" s="234"/>
      <c r="T27" s="233"/>
      <c r="U27" s="233"/>
      <c r="V27" s="283"/>
      <c r="W27" s="283"/>
      <c r="X27" s="283"/>
      <c r="Y27" s="283"/>
      <c r="Z27" s="283"/>
      <c r="AA27" s="205"/>
      <c r="AC27" s="204"/>
      <c r="AD27" s="204"/>
    </row>
    <row r="28" customFormat="false" ht="79.5" hidden="false" customHeight="true" outlineLevel="0" collapsed="false">
      <c r="A28" s="243" t="s">
        <v>537</v>
      </c>
      <c r="B28" s="243"/>
      <c r="C28" s="243"/>
      <c r="D28" s="243"/>
      <c r="E28" s="243"/>
      <c r="F28" s="243"/>
      <c r="G28" s="243"/>
      <c r="H28" s="243"/>
      <c r="I28" s="243" t="s">
        <v>592</v>
      </c>
      <c r="J28" s="243"/>
      <c r="K28" s="243"/>
      <c r="L28" s="243"/>
      <c r="M28" s="243"/>
      <c r="N28" s="243"/>
      <c r="O28" s="243"/>
      <c r="P28" s="243"/>
      <c r="Q28" s="243"/>
      <c r="R28" s="249" t="s">
        <v>575</v>
      </c>
      <c r="S28" s="249"/>
      <c r="T28" s="249"/>
      <c r="U28" s="249"/>
      <c r="V28" s="243" t="s">
        <v>593</v>
      </c>
      <c r="W28" s="243"/>
      <c r="X28" s="243"/>
      <c r="Y28" s="243"/>
      <c r="Z28" s="243"/>
      <c r="AA28" s="271"/>
      <c r="AB28" s="270"/>
      <c r="AC28" s="270"/>
      <c r="AD28" s="246"/>
    </row>
    <row r="29" customFormat="false" ht="67.5" hidden="false" customHeight="true" outlineLevel="0" collapsed="false">
      <c r="A29" s="244"/>
      <c r="B29" s="244"/>
      <c r="C29" s="244"/>
      <c r="D29" s="244"/>
      <c r="E29" s="244"/>
      <c r="F29" s="244"/>
      <c r="G29" s="244"/>
      <c r="H29" s="244"/>
      <c r="I29" s="244"/>
      <c r="J29" s="244"/>
      <c r="K29" s="244"/>
      <c r="L29" s="244"/>
      <c r="M29" s="244"/>
      <c r="N29" s="244"/>
      <c r="O29" s="244"/>
      <c r="P29" s="244"/>
      <c r="Q29" s="244"/>
      <c r="R29" s="249" t="s">
        <v>28</v>
      </c>
      <c r="S29" s="249"/>
      <c r="T29" s="249" t="s">
        <v>29</v>
      </c>
      <c r="U29" s="249"/>
      <c r="V29" s="249"/>
      <c r="W29" s="249"/>
      <c r="X29" s="249"/>
      <c r="Y29" s="249"/>
      <c r="Z29" s="249"/>
      <c r="AA29" s="271"/>
      <c r="AB29" s="271"/>
      <c r="AC29" s="271"/>
      <c r="AD29" s="246"/>
    </row>
    <row r="30" customFormat="false" ht="51" hidden="false" customHeight="true" outlineLevel="0" collapsed="false">
      <c r="A30" s="244"/>
      <c r="B30" s="244"/>
      <c r="C30" s="244"/>
      <c r="D30" s="244"/>
      <c r="E30" s="244"/>
      <c r="F30" s="244"/>
      <c r="G30" s="244"/>
      <c r="H30" s="244"/>
      <c r="I30" s="244"/>
      <c r="J30" s="244"/>
      <c r="K30" s="244"/>
      <c r="L30" s="244"/>
      <c r="M30" s="244"/>
      <c r="N30" s="244"/>
      <c r="O30" s="244"/>
      <c r="P30" s="244"/>
      <c r="Q30" s="244"/>
      <c r="R30" s="244"/>
      <c r="S30" s="244"/>
      <c r="T30" s="244"/>
      <c r="U30" s="244"/>
      <c r="V30" s="249"/>
      <c r="W30" s="249"/>
      <c r="X30" s="249"/>
      <c r="Y30" s="249"/>
      <c r="Z30" s="249"/>
      <c r="AA30" s="271"/>
      <c r="AB30" s="271"/>
      <c r="AC30" s="271"/>
      <c r="AD30" s="246"/>
    </row>
    <row r="31" customFormat="false" ht="51" hidden="false" customHeight="true" outlineLevel="0" collapsed="false">
      <c r="A31" s="244"/>
      <c r="B31" s="244"/>
      <c r="C31" s="244"/>
      <c r="D31" s="244"/>
      <c r="E31" s="244"/>
      <c r="F31" s="244"/>
      <c r="G31" s="244"/>
      <c r="H31" s="244"/>
      <c r="I31" s="244"/>
      <c r="J31" s="244"/>
      <c r="K31" s="244"/>
      <c r="L31" s="244"/>
      <c r="M31" s="244"/>
      <c r="N31" s="244"/>
      <c r="O31" s="244"/>
      <c r="P31" s="244"/>
      <c r="Q31" s="244"/>
      <c r="R31" s="244"/>
      <c r="S31" s="244"/>
      <c r="T31" s="244"/>
      <c r="U31" s="244"/>
      <c r="V31" s="249"/>
      <c r="W31" s="249"/>
      <c r="X31" s="249"/>
      <c r="Y31" s="249"/>
      <c r="Z31" s="249"/>
      <c r="AA31" s="271"/>
      <c r="AB31" s="271"/>
      <c r="AC31" s="271"/>
      <c r="AD31" s="246"/>
    </row>
    <row r="32" customFormat="false" ht="51" hidden="false" customHeight="true" outlineLevel="0" collapsed="false">
      <c r="A32" s="244"/>
      <c r="B32" s="244"/>
      <c r="C32" s="244"/>
      <c r="D32" s="244"/>
      <c r="E32" s="244"/>
      <c r="F32" s="244"/>
      <c r="G32" s="244"/>
      <c r="H32" s="244"/>
      <c r="I32" s="244"/>
      <c r="J32" s="244"/>
      <c r="K32" s="244"/>
      <c r="L32" s="244"/>
      <c r="M32" s="244"/>
      <c r="N32" s="244"/>
      <c r="O32" s="244"/>
      <c r="P32" s="244"/>
      <c r="Q32" s="244"/>
      <c r="R32" s="244"/>
      <c r="S32" s="244"/>
      <c r="T32" s="244"/>
      <c r="U32" s="244"/>
      <c r="V32" s="249"/>
      <c r="W32" s="249"/>
      <c r="X32" s="249"/>
      <c r="Y32" s="249"/>
      <c r="Z32" s="249"/>
      <c r="AA32" s="271"/>
      <c r="AB32" s="271"/>
      <c r="AC32" s="271"/>
      <c r="AD32" s="246"/>
    </row>
    <row r="33" customFormat="false" ht="51" hidden="false" customHeight="true" outlineLevel="0" collapsed="false">
      <c r="A33" s="244"/>
      <c r="B33" s="244"/>
      <c r="C33" s="244"/>
      <c r="D33" s="244"/>
      <c r="E33" s="244"/>
      <c r="F33" s="244"/>
      <c r="G33" s="244"/>
      <c r="H33" s="244"/>
      <c r="I33" s="244"/>
      <c r="J33" s="244"/>
      <c r="K33" s="244"/>
      <c r="L33" s="244"/>
      <c r="M33" s="244"/>
      <c r="N33" s="244"/>
      <c r="O33" s="244"/>
      <c r="P33" s="244"/>
      <c r="Q33" s="244"/>
      <c r="R33" s="244"/>
      <c r="S33" s="244"/>
      <c r="T33" s="244"/>
      <c r="U33" s="244"/>
      <c r="V33" s="249"/>
      <c r="W33" s="249"/>
      <c r="X33" s="249"/>
      <c r="Y33" s="249"/>
      <c r="Z33" s="249"/>
      <c r="AA33" s="271"/>
      <c r="AB33" s="271"/>
      <c r="AC33" s="271"/>
      <c r="AD33" s="246"/>
    </row>
    <row r="34" customFormat="false" ht="51" hidden="false" customHeight="true" outlineLevel="0" collapsed="false">
      <c r="A34" s="244"/>
      <c r="B34" s="244"/>
      <c r="C34" s="244"/>
      <c r="D34" s="244"/>
      <c r="E34" s="244"/>
      <c r="F34" s="244"/>
      <c r="G34" s="244"/>
      <c r="H34" s="244"/>
      <c r="I34" s="244"/>
      <c r="J34" s="244"/>
      <c r="K34" s="244"/>
      <c r="L34" s="244"/>
      <c r="M34" s="244"/>
      <c r="N34" s="244"/>
      <c r="O34" s="244"/>
      <c r="P34" s="244"/>
      <c r="Q34" s="244"/>
      <c r="R34" s="244"/>
      <c r="S34" s="244"/>
      <c r="T34" s="244"/>
      <c r="U34" s="244"/>
      <c r="V34" s="249"/>
      <c r="W34" s="249"/>
      <c r="X34" s="249"/>
      <c r="Y34" s="249"/>
      <c r="Z34" s="249"/>
      <c r="AA34" s="271"/>
      <c r="AB34" s="271"/>
      <c r="AC34" s="271"/>
      <c r="AD34" s="246"/>
    </row>
    <row r="35" customFormat="false" ht="51" hidden="false" customHeight="true" outlineLevel="0" collapsed="false">
      <c r="A35" s="244"/>
      <c r="B35" s="244"/>
      <c r="C35" s="244"/>
      <c r="D35" s="244"/>
      <c r="E35" s="244"/>
      <c r="F35" s="244"/>
      <c r="G35" s="244"/>
      <c r="H35" s="244"/>
      <c r="I35" s="244"/>
      <c r="J35" s="244"/>
      <c r="K35" s="244"/>
      <c r="L35" s="244"/>
      <c r="M35" s="244"/>
      <c r="N35" s="244"/>
      <c r="O35" s="244"/>
      <c r="P35" s="244"/>
      <c r="Q35" s="244"/>
      <c r="R35" s="244"/>
      <c r="S35" s="244"/>
      <c r="T35" s="244"/>
      <c r="U35" s="244"/>
      <c r="V35" s="249"/>
      <c r="W35" s="249"/>
      <c r="X35" s="249"/>
      <c r="Y35" s="249"/>
      <c r="Z35" s="249"/>
      <c r="AA35" s="271"/>
      <c r="AB35" s="271"/>
      <c r="AC35" s="271"/>
      <c r="AD35" s="246"/>
    </row>
    <row r="36" customFormat="false" ht="51" hidden="false" customHeight="true" outlineLevel="0" collapsed="false">
      <c r="A36" s="244"/>
      <c r="B36" s="244"/>
      <c r="C36" s="244"/>
      <c r="D36" s="244"/>
      <c r="E36" s="244"/>
      <c r="F36" s="244"/>
      <c r="G36" s="244"/>
      <c r="H36" s="244"/>
      <c r="I36" s="244"/>
      <c r="J36" s="244"/>
      <c r="K36" s="244"/>
      <c r="L36" s="244"/>
      <c r="M36" s="244"/>
      <c r="N36" s="244"/>
      <c r="O36" s="244"/>
      <c r="P36" s="244"/>
      <c r="Q36" s="244"/>
      <c r="R36" s="244"/>
      <c r="S36" s="244"/>
      <c r="T36" s="244"/>
      <c r="U36" s="244"/>
      <c r="V36" s="249"/>
      <c r="W36" s="249"/>
      <c r="X36" s="249"/>
      <c r="Y36" s="249"/>
      <c r="Z36" s="249"/>
      <c r="AA36" s="271"/>
      <c r="AB36" s="271"/>
      <c r="AC36" s="271"/>
      <c r="AD36" s="246"/>
    </row>
    <row r="37" customFormat="false" ht="51" hidden="false" customHeight="true" outlineLevel="0" collapsed="false">
      <c r="A37" s="244"/>
      <c r="B37" s="244"/>
      <c r="C37" s="244"/>
      <c r="D37" s="244"/>
      <c r="E37" s="244"/>
      <c r="F37" s="244"/>
      <c r="G37" s="244"/>
      <c r="H37" s="244"/>
      <c r="I37" s="244"/>
      <c r="J37" s="244"/>
      <c r="K37" s="244"/>
      <c r="L37" s="244"/>
      <c r="M37" s="244"/>
      <c r="N37" s="244"/>
      <c r="O37" s="244"/>
      <c r="P37" s="244"/>
      <c r="Q37" s="244"/>
      <c r="R37" s="244"/>
      <c r="S37" s="244"/>
      <c r="T37" s="244"/>
      <c r="U37" s="244"/>
      <c r="V37" s="249"/>
      <c r="W37" s="249"/>
      <c r="X37" s="249"/>
      <c r="Y37" s="249"/>
      <c r="Z37" s="249"/>
      <c r="AA37" s="271"/>
      <c r="AB37" s="271"/>
      <c r="AC37" s="271"/>
      <c r="AD37" s="272"/>
    </row>
    <row r="38" customFormat="false" ht="51" hidden="false" customHeight="true" outlineLevel="0" collapsed="false">
      <c r="A38" s="273" t="s">
        <v>542</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4"/>
      <c r="AA38" s="274"/>
      <c r="AB38" s="274"/>
      <c r="AC38" s="274"/>
      <c r="AD38" s="276"/>
    </row>
  </sheetData>
  <mergeCells count="60">
    <mergeCell ref="A1:D2"/>
    <mergeCell ref="E1:P1"/>
    <mergeCell ref="Q1:T2"/>
    <mergeCell ref="U1:X1"/>
    <mergeCell ref="Y1:AA1"/>
    <mergeCell ref="E2:P2"/>
    <mergeCell ref="U2:X2"/>
    <mergeCell ref="Y2:AA2"/>
    <mergeCell ref="A3:J3"/>
    <mergeCell ref="A4:A8"/>
    <mergeCell ref="B4:B8"/>
    <mergeCell ref="C4:C8"/>
    <mergeCell ref="D4:D8"/>
    <mergeCell ref="E4:E8"/>
    <mergeCell ref="F4:F8"/>
    <mergeCell ref="G4:G8"/>
    <mergeCell ref="H4:H8"/>
    <mergeCell ref="I4:I8"/>
    <mergeCell ref="J4:J8"/>
    <mergeCell ref="K4:L7"/>
    <mergeCell ref="M4:M8"/>
    <mergeCell ref="N4:N8"/>
    <mergeCell ref="O4:Z4"/>
    <mergeCell ref="AC4:AD4"/>
    <mergeCell ref="O5:P7"/>
    <mergeCell ref="Q5:R7"/>
    <mergeCell ref="S5:T7"/>
    <mergeCell ref="U5:V7"/>
    <mergeCell ref="W5:X7"/>
    <mergeCell ref="Y5:Z7"/>
    <mergeCell ref="AC5:AC6"/>
    <mergeCell ref="AD5:AD6"/>
    <mergeCell ref="AC7:AC8"/>
    <mergeCell ref="AD7:AD8"/>
    <mergeCell ref="AC9:AC10"/>
    <mergeCell ref="AD9:AD10"/>
    <mergeCell ref="AC13:AD13"/>
    <mergeCell ref="AC14:AD15"/>
    <mergeCell ref="A23:S23"/>
    <mergeCell ref="T23:U23"/>
    <mergeCell ref="V23:Z23"/>
    <mergeCell ref="AC23:AD23"/>
    <mergeCell ref="A24:S24"/>
    <mergeCell ref="V24:Z27"/>
    <mergeCell ref="AC24:AD27"/>
    <mergeCell ref="A25:S25"/>
    <mergeCell ref="A26:S26"/>
    <mergeCell ref="A27:S27"/>
    <mergeCell ref="A28:H28"/>
    <mergeCell ref="I28:Q28"/>
    <mergeCell ref="R28:U28"/>
    <mergeCell ref="V28:Z28"/>
    <mergeCell ref="A29:H37"/>
    <mergeCell ref="I29:Q37"/>
    <mergeCell ref="R29:S29"/>
    <mergeCell ref="T29:U29"/>
    <mergeCell ref="V29:Z37"/>
    <mergeCell ref="R30:S37"/>
    <mergeCell ref="T30:U37"/>
    <mergeCell ref="A38:Y38"/>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44"/>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1" activeCellId="0" sqref="A1"/>
    </sheetView>
  </sheetViews>
  <sheetFormatPr defaultColWidth="10.6796875" defaultRowHeight="14.25" zeroHeight="false" outlineLevelRow="0" outlineLevelCol="0"/>
  <cols>
    <col collapsed="false" customWidth="true" hidden="false" outlineLevel="0" max="1" min="1" style="1" width="18.11"/>
    <col collapsed="false" customWidth="true" hidden="false" outlineLevel="0" max="2" min="2" style="284" width="7.11"/>
    <col collapsed="false" customWidth="true" hidden="false" outlineLevel="0" max="4" min="3" style="1" width="7.11"/>
    <col collapsed="false" customWidth="true" hidden="false" outlineLevel="0" max="5" min="5" style="284" width="7.11"/>
    <col collapsed="false" customWidth="true" hidden="false" outlineLevel="0" max="7" min="6" style="1" width="7.11"/>
    <col collapsed="false" customWidth="true" hidden="false" outlineLevel="0" max="8" min="8" style="284" width="7.11"/>
    <col collapsed="false" customWidth="true" hidden="false" outlineLevel="0" max="10" min="9" style="1" width="7.11"/>
    <col collapsed="false" customWidth="true" hidden="false" outlineLevel="0" max="11" min="11" style="284" width="10.56"/>
    <col collapsed="false" customWidth="true" hidden="false" outlineLevel="0" max="13" min="12" style="1" width="7.11"/>
    <col collapsed="false" customWidth="true" hidden="false" outlineLevel="0" max="14" min="14" style="284" width="7.11"/>
    <col collapsed="false" customWidth="true" hidden="false" outlineLevel="0" max="15" min="15" style="1" width="7.11"/>
    <col collapsed="false" customWidth="true" hidden="false" outlineLevel="0" max="16" min="16" style="1" width="9.33"/>
    <col collapsed="false" customWidth="true" hidden="false" outlineLevel="0" max="17" min="17" style="284" width="7.11"/>
    <col collapsed="false" customWidth="true" hidden="false" outlineLevel="0" max="19" min="18" style="1" width="7.11"/>
    <col collapsed="false" customWidth="true" hidden="false" outlineLevel="0" max="20" min="20" style="1" width="4"/>
    <col collapsed="false" customWidth="true" hidden="false" outlineLevel="0" max="22" min="21" style="1" width="8.11"/>
    <col collapsed="false" customWidth="false" hidden="false" outlineLevel="0" max="23" min="23" style="284" width="10.66"/>
    <col collapsed="false" customWidth="true" hidden="false" outlineLevel="0" max="26" min="26" style="1" width="4"/>
    <col collapsed="false" customWidth="true" hidden="false" outlineLevel="0" max="27" min="27" style="1" width="14.44"/>
    <col collapsed="false" customWidth="true" hidden="false" outlineLevel="0" max="28" min="28" style="284" width="11.67"/>
    <col collapsed="false" customWidth="true" hidden="false" outlineLevel="0" max="29" min="29" style="1" width="11.67"/>
    <col collapsed="false" customWidth="true" hidden="false" outlineLevel="0" max="30" min="30" style="1" width="17.56"/>
    <col collapsed="false" customWidth="true" hidden="false" outlineLevel="0" max="31" min="31" style="1" width="25.88"/>
    <col collapsed="false" customWidth="true" hidden="false" outlineLevel="0" max="32" min="32" style="1" width="18"/>
  </cols>
  <sheetData>
    <row r="1" customFormat="false" ht="29.25" hidden="false" customHeight="true" outlineLevel="0" collapsed="false">
      <c r="A1" s="285" t="s">
        <v>594</v>
      </c>
      <c r="B1" s="285"/>
      <c r="C1" s="285"/>
      <c r="D1" s="285"/>
      <c r="E1" s="285"/>
      <c r="F1" s="285"/>
      <c r="G1" s="285"/>
      <c r="H1" s="285"/>
      <c r="I1" s="286"/>
      <c r="J1" s="286"/>
      <c r="K1" s="287"/>
      <c r="L1" s="286"/>
      <c r="M1" s="286"/>
      <c r="N1" s="287"/>
      <c r="O1" s="286"/>
      <c r="P1" s="286"/>
      <c r="Q1" s="287"/>
      <c r="R1" s="286"/>
      <c r="S1" s="286"/>
      <c r="U1" s="286"/>
      <c r="V1" s="286"/>
      <c r="W1" s="287"/>
      <c r="X1" s="286"/>
      <c r="Y1" s="286"/>
      <c r="Z1" s="286"/>
      <c r="AA1" s="286"/>
      <c r="AB1" s="287"/>
      <c r="AC1" s="286"/>
      <c r="AD1" s="286"/>
      <c r="AE1" s="286"/>
      <c r="AF1" s="286"/>
    </row>
    <row r="2" customFormat="false" ht="30" hidden="false" customHeight="true" outlineLevel="0" collapsed="false">
      <c r="A2" s="288"/>
      <c r="B2" s="289" t="s">
        <v>595</v>
      </c>
      <c r="C2" s="289"/>
      <c r="D2" s="289"/>
      <c r="E2" s="289"/>
      <c r="F2" s="289"/>
      <c r="G2" s="289"/>
      <c r="H2" s="289"/>
      <c r="I2" s="289"/>
      <c r="J2" s="289"/>
      <c r="K2" s="289" t="s">
        <v>596</v>
      </c>
      <c r="L2" s="289"/>
      <c r="M2" s="289"/>
      <c r="N2" s="289" t="s">
        <v>597</v>
      </c>
      <c r="O2" s="289"/>
      <c r="P2" s="289"/>
      <c r="Q2" s="289"/>
      <c r="R2" s="289"/>
      <c r="S2" s="289"/>
      <c r="U2" s="290"/>
      <c r="V2" s="290"/>
      <c r="W2" s="289" t="s">
        <v>598</v>
      </c>
      <c r="X2" s="289"/>
      <c r="Y2" s="289"/>
      <c r="Z2" s="286"/>
      <c r="AA2" s="286"/>
      <c r="AB2" s="289" t="s">
        <v>599</v>
      </c>
      <c r="AC2" s="289"/>
      <c r="AD2" s="289"/>
      <c r="AE2" s="286"/>
      <c r="AF2" s="286"/>
      <c r="AG2" s="286"/>
    </row>
    <row r="3" s="297" customFormat="true" ht="14.25" hidden="false" customHeight="false" outlineLevel="0" collapsed="false">
      <c r="A3" s="291" t="s">
        <v>21</v>
      </c>
      <c r="B3" s="292" t="s">
        <v>231</v>
      </c>
      <c r="C3" s="292"/>
      <c r="D3" s="292"/>
      <c r="E3" s="293" t="s">
        <v>232</v>
      </c>
      <c r="F3" s="293"/>
      <c r="G3" s="293"/>
      <c r="H3" s="292" t="s">
        <v>228</v>
      </c>
      <c r="I3" s="292"/>
      <c r="J3" s="292"/>
      <c r="K3" s="294" t="s">
        <v>578</v>
      </c>
      <c r="L3" s="294" t="s">
        <v>573</v>
      </c>
      <c r="M3" s="294" t="s">
        <v>600</v>
      </c>
      <c r="N3" s="295" t="s">
        <v>601</v>
      </c>
      <c r="O3" s="295"/>
      <c r="P3" s="295"/>
      <c r="Q3" s="296" t="s">
        <v>602</v>
      </c>
      <c r="R3" s="296"/>
      <c r="S3" s="296"/>
      <c r="U3" s="298" t="s">
        <v>21</v>
      </c>
      <c r="V3" s="298"/>
      <c r="W3" s="299" t="s">
        <v>578</v>
      </c>
      <c r="X3" s="299" t="s">
        <v>573</v>
      </c>
      <c r="Y3" s="299" t="s">
        <v>600</v>
      </c>
      <c r="Z3" s="286"/>
      <c r="AA3" s="300" t="s">
        <v>21</v>
      </c>
      <c r="AB3" s="293" t="s">
        <v>599</v>
      </c>
      <c r="AC3" s="293"/>
      <c r="AD3" s="293"/>
      <c r="AE3" s="301" t="s">
        <v>26</v>
      </c>
      <c r="AF3" s="302" t="s">
        <v>603</v>
      </c>
    </row>
    <row r="4" s="307" customFormat="true" ht="40.5" hidden="false" customHeight="true" outlineLevel="0" collapsed="false">
      <c r="A4" s="291"/>
      <c r="B4" s="303" t="s">
        <v>578</v>
      </c>
      <c r="C4" s="303" t="s">
        <v>573</v>
      </c>
      <c r="D4" s="303" t="s">
        <v>600</v>
      </c>
      <c r="E4" s="304" t="s">
        <v>578</v>
      </c>
      <c r="F4" s="304" t="s">
        <v>573</v>
      </c>
      <c r="G4" s="304" t="s">
        <v>600</v>
      </c>
      <c r="H4" s="303" t="s">
        <v>578</v>
      </c>
      <c r="I4" s="303" t="s">
        <v>573</v>
      </c>
      <c r="J4" s="303" t="s">
        <v>600</v>
      </c>
      <c r="K4" s="294"/>
      <c r="L4" s="294"/>
      <c r="M4" s="294"/>
      <c r="N4" s="305" t="s">
        <v>578</v>
      </c>
      <c r="O4" s="305" t="s">
        <v>573</v>
      </c>
      <c r="P4" s="305" t="s">
        <v>600</v>
      </c>
      <c r="Q4" s="306" t="s">
        <v>578</v>
      </c>
      <c r="R4" s="306" t="s">
        <v>573</v>
      </c>
      <c r="S4" s="306" t="s">
        <v>600</v>
      </c>
      <c r="U4" s="298"/>
      <c r="V4" s="298"/>
      <c r="W4" s="299"/>
      <c r="X4" s="299"/>
      <c r="Y4" s="299"/>
      <c r="Z4" s="286"/>
      <c r="AA4" s="300"/>
      <c r="AB4" s="308" t="s">
        <v>578</v>
      </c>
      <c r="AC4" s="293" t="s">
        <v>573</v>
      </c>
      <c r="AD4" s="293" t="s">
        <v>600</v>
      </c>
      <c r="AE4" s="301"/>
      <c r="AF4" s="302"/>
    </row>
    <row r="5" customFormat="false" ht="15" hidden="false" customHeight="false" outlineLevel="0" collapsed="false">
      <c r="A5" s="309" t="n">
        <v>44900</v>
      </c>
      <c r="B5" s="310" t="n">
        <v>641</v>
      </c>
      <c r="C5" s="311"/>
      <c r="D5" s="311" t="n">
        <v>2000</v>
      </c>
      <c r="E5" s="312"/>
      <c r="F5" s="313" t="n">
        <v>9</v>
      </c>
      <c r="G5" s="313"/>
      <c r="H5" s="310" t="s">
        <v>604</v>
      </c>
      <c r="I5" s="311"/>
      <c r="J5" s="311" t="n">
        <v>450</v>
      </c>
      <c r="K5" s="314"/>
      <c r="L5" s="315"/>
      <c r="M5" s="315"/>
      <c r="N5" s="316" t="s">
        <v>231</v>
      </c>
      <c r="O5" s="317"/>
      <c r="P5" s="317" t="n">
        <v>75</v>
      </c>
      <c r="Q5" s="318"/>
      <c r="R5" s="319"/>
      <c r="S5" s="319"/>
      <c r="U5" s="320" t="n">
        <v>44900</v>
      </c>
      <c r="V5" s="320"/>
      <c r="W5" s="321" t="s">
        <v>605</v>
      </c>
      <c r="X5" s="322" t="n">
        <v>65</v>
      </c>
      <c r="Y5" s="322" t="n">
        <v>275</v>
      </c>
      <c r="Z5" s="286"/>
      <c r="AA5" s="323" t="n">
        <v>44900</v>
      </c>
      <c r="AB5" s="312"/>
      <c r="AC5" s="313"/>
      <c r="AD5" s="313" t="n">
        <v>81.4</v>
      </c>
      <c r="AE5" s="1" t="s">
        <v>606</v>
      </c>
    </row>
    <row r="6" s="297" customFormat="true" ht="42.75" hidden="false" customHeight="false" outlineLevel="0" collapsed="false">
      <c r="A6" s="324" t="n">
        <v>44902</v>
      </c>
      <c r="B6" s="325" t="n">
        <v>641</v>
      </c>
      <c r="C6" s="326"/>
      <c r="D6" s="326" t="n">
        <v>2000</v>
      </c>
      <c r="E6" s="327" t="s">
        <v>607</v>
      </c>
      <c r="F6" s="328"/>
      <c r="G6" s="328" t="n">
        <v>2000</v>
      </c>
      <c r="H6" s="325" t="s">
        <v>608</v>
      </c>
      <c r="I6" s="326"/>
      <c r="J6" s="326" t="n">
        <v>3000</v>
      </c>
      <c r="K6" s="329"/>
      <c r="L6" s="330"/>
      <c r="M6" s="330"/>
      <c r="N6" s="331"/>
      <c r="O6" s="332"/>
      <c r="P6" s="332"/>
      <c r="Q6" s="333"/>
      <c r="R6" s="334"/>
      <c r="S6" s="334"/>
      <c r="U6" s="335"/>
      <c r="V6" s="335"/>
      <c r="W6" s="336"/>
      <c r="X6" s="337"/>
      <c r="Y6" s="337"/>
      <c r="Z6" s="338"/>
      <c r="AA6" s="339"/>
      <c r="AB6" s="327"/>
      <c r="AC6" s="328"/>
      <c r="AD6" s="328"/>
      <c r="AE6" s="340" t="s">
        <v>609</v>
      </c>
    </row>
    <row r="7" customFormat="false" ht="15" hidden="false" customHeight="false" outlineLevel="0" collapsed="false">
      <c r="A7" s="309"/>
      <c r="B7" s="310"/>
      <c r="C7" s="311"/>
      <c r="D7" s="311"/>
      <c r="E7" s="312"/>
      <c r="F7" s="313"/>
      <c r="G7" s="313"/>
      <c r="H7" s="310"/>
      <c r="I7" s="311"/>
      <c r="J7" s="311"/>
      <c r="K7" s="314"/>
      <c r="L7" s="315"/>
      <c r="M7" s="315"/>
      <c r="N7" s="316"/>
      <c r="O7" s="317"/>
      <c r="P7" s="341"/>
      <c r="Q7" s="318"/>
      <c r="R7" s="319"/>
      <c r="S7" s="319"/>
      <c r="U7" s="320"/>
      <c r="V7" s="320"/>
      <c r="W7" s="321"/>
      <c r="X7" s="342"/>
      <c r="Y7" s="342"/>
      <c r="Z7" s="286"/>
      <c r="AA7" s="323"/>
      <c r="AB7" s="312"/>
      <c r="AC7" s="313"/>
    </row>
    <row r="8" customFormat="false" ht="15" hidden="false" customHeight="false" outlineLevel="0" collapsed="false">
      <c r="A8" s="309"/>
      <c r="B8" s="310"/>
      <c r="C8" s="311"/>
      <c r="D8" s="311"/>
      <c r="E8" s="312"/>
      <c r="F8" s="313"/>
      <c r="G8" s="313"/>
      <c r="H8" s="310"/>
      <c r="I8" s="311"/>
      <c r="J8" s="311"/>
      <c r="K8" s="314"/>
      <c r="L8" s="315"/>
      <c r="M8" s="315"/>
      <c r="N8" s="316"/>
      <c r="O8" s="317"/>
      <c r="P8" s="317"/>
      <c r="Q8" s="318"/>
      <c r="R8" s="319"/>
      <c r="S8" s="319"/>
      <c r="U8" s="320"/>
      <c r="V8" s="320"/>
      <c r="W8" s="321"/>
      <c r="X8" s="342"/>
      <c r="Y8" s="342"/>
      <c r="Z8" s="286"/>
      <c r="AA8" s="343"/>
      <c r="AB8" s="312"/>
      <c r="AC8" s="313"/>
    </row>
    <row r="9" customFormat="false" ht="15" hidden="false" customHeight="false" outlineLevel="0" collapsed="false">
      <c r="A9" s="309"/>
      <c r="B9" s="310"/>
      <c r="C9" s="311"/>
      <c r="D9" s="311"/>
      <c r="E9" s="312"/>
      <c r="F9" s="313"/>
      <c r="G9" s="313"/>
      <c r="H9" s="310"/>
      <c r="I9" s="311"/>
      <c r="J9" s="311"/>
      <c r="K9" s="314"/>
      <c r="L9" s="315"/>
      <c r="M9" s="315"/>
      <c r="N9" s="316"/>
      <c r="O9" s="317"/>
      <c r="P9" s="317"/>
      <c r="Q9" s="318"/>
      <c r="R9" s="319"/>
      <c r="S9" s="319"/>
      <c r="U9" s="320"/>
      <c r="V9" s="320"/>
      <c r="W9" s="321"/>
      <c r="X9" s="342"/>
      <c r="Y9" s="342"/>
      <c r="Z9" s="286"/>
      <c r="AA9" s="343"/>
      <c r="AB9" s="312"/>
      <c r="AC9" s="313"/>
    </row>
    <row r="10" customFormat="false" ht="15" hidden="false" customHeight="false" outlineLevel="0" collapsed="false">
      <c r="A10" s="309"/>
      <c r="B10" s="310"/>
      <c r="C10" s="311"/>
      <c r="D10" s="311"/>
      <c r="E10" s="312"/>
      <c r="F10" s="313"/>
      <c r="G10" s="313"/>
      <c r="H10" s="310"/>
      <c r="I10" s="311"/>
      <c r="J10" s="311"/>
      <c r="K10" s="314"/>
      <c r="L10" s="315"/>
      <c r="M10" s="315"/>
      <c r="N10" s="316"/>
      <c r="O10" s="317"/>
      <c r="P10" s="317"/>
      <c r="Q10" s="318"/>
      <c r="R10" s="319"/>
      <c r="S10" s="319"/>
      <c r="U10" s="320"/>
      <c r="V10" s="320"/>
      <c r="W10" s="321"/>
      <c r="X10" s="342"/>
      <c r="Y10" s="342"/>
      <c r="Z10" s="286"/>
      <c r="AA10" s="343"/>
      <c r="AB10" s="312"/>
      <c r="AC10" s="313"/>
    </row>
    <row r="11" customFormat="false" ht="15" hidden="false" customHeight="false" outlineLevel="0" collapsed="false">
      <c r="A11" s="309"/>
      <c r="B11" s="310"/>
      <c r="C11" s="311"/>
      <c r="D11" s="311"/>
      <c r="E11" s="312"/>
      <c r="F11" s="313"/>
      <c r="G11" s="313"/>
      <c r="H11" s="310"/>
      <c r="I11" s="311"/>
      <c r="J11" s="311"/>
      <c r="K11" s="314"/>
      <c r="L11" s="315"/>
      <c r="M11" s="315"/>
      <c r="N11" s="316"/>
      <c r="O11" s="317"/>
      <c r="P11" s="317"/>
      <c r="Q11" s="318"/>
      <c r="R11" s="319"/>
      <c r="S11" s="319"/>
      <c r="U11" s="320"/>
      <c r="V11" s="320"/>
      <c r="W11" s="321"/>
      <c r="X11" s="342"/>
      <c r="Y11" s="342"/>
      <c r="Z11" s="286"/>
      <c r="AA11" s="343"/>
      <c r="AB11" s="312"/>
      <c r="AC11" s="313"/>
    </row>
    <row r="12" customFormat="false" ht="15" hidden="false" customHeight="false" outlineLevel="0" collapsed="false">
      <c r="A12" s="309"/>
      <c r="B12" s="310"/>
      <c r="C12" s="311"/>
      <c r="D12" s="311"/>
      <c r="E12" s="312"/>
      <c r="F12" s="313"/>
      <c r="G12" s="313"/>
      <c r="H12" s="310"/>
      <c r="I12" s="311"/>
      <c r="J12" s="311"/>
      <c r="K12" s="314"/>
      <c r="L12" s="315"/>
      <c r="M12" s="315"/>
      <c r="N12" s="316"/>
      <c r="O12" s="317"/>
      <c r="P12" s="317"/>
      <c r="Q12" s="318"/>
      <c r="R12" s="319"/>
      <c r="S12" s="319"/>
      <c r="U12" s="320"/>
      <c r="V12" s="320"/>
      <c r="W12" s="321"/>
      <c r="X12" s="342"/>
      <c r="Y12" s="342"/>
      <c r="Z12" s="286"/>
      <c r="AA12" s="343"/>
      <c r="AB12" s="312"/>
      <c r="AC12" s="313"/>
    </row>
    <row r="13" customFormat="false" ht="15" hidden="false" customHeight="false" outlineLevel="0" collapsed="false">
      <c r="A13" s="309"/>
      <c r="B13" s="310"/>
      <c r="C13" s="311"/>
      <c r="D13" s="311"/>
      <c r="E13" s="312"/>
      <c r="F13" s="313"/>
      <c r="G13" s="313"/>
      <c r="H13" s="310"/>
      <c r="I13" s="311"/>
      <c r="J13" s="311"/>
      <c r="K13" s="314"/>
      <c r="L13" s="315"/>
      <c r="M13" s="315"/>
      <c r="N13" s="316"/>
      <c r="O13" s="317"/>
      <c r="P13" s="317"/>
      <c r="Q13" s="318"/>
      <c r="R13" s="319"/>
      <c r="S13" s="319"/>
      <c r="U13" s="320"/>
      <c r="V13" s="320"/>
      <c r="W13" s="321"/>
      <c r="X13" s="342"/>
      <c r="Y13" s="342"/>
      <c r="Z13" s="286"/>
      <c r="AA13" s="343"/>
      <c r="AB13" s="312"/>
      <c r="AC13" s="313"/>
    </row>
    <row r="14" customFormat="false" ht="15" hidden="false" customHeight="false" outlineLevel="0" collapsed="false">
      <c r="A14" s="309"/>
      <c r="B14" s="310"/>
      <c r="C14" s="311"/>
      <c r="D14" s="311"/>
      <c r="E14" s="312"/>
      <c r="F14" s="313"/>
      <c r="G14" s="313"/>
      <c r="H14" s="310"/>
      <c r="I14" s="311"/>
      <c r="J14" s="311"/>
      <c r="K14" s="314"/>
      <c r="L14" s="315"/>
      <c r="M14" s="315"/>
      <c r="N14" s="316"/>
      <c r="O14" s="317"/>
      <c r="P14" s="317"/>
      <c r="Q14" s="318"/>
      <c r="R14" s="319"/>
      <c r="S14" s="319"/>
      <c r="U14" s="320"/>
      <c r="V14" s="320"/>
      <c r="W14" s="321"/>
      <c r="X14" s="342"/>
      <c r="Y14" s="342"/>
      <c r="Z14" s="286"/>
      <c r="AA14" s="343"/>
      <c r="AB14" s="312"/>
      <c r="AC14" s="313"/>
    </row>
    <row r="15" customFormat="false" ht="15" hidden="false" customHeight="false" outlineLevel="0" collapsed="false">
      <c r="A15" s="309"/>
      <c r="B15" s="310"/>
      <c r="C15" s="311"/>
      <c r="D15" s="311"/>
      <c r="E15" s="312"/>
      <c r="F15" s="313"/>
      <c r="G15" s="313"/>
      <c r="H15" s="310"/>
      <c r="I15" s="311"/>
      <c r="J15" s="311"/>
      <c r="K15" s="314"/>
      <c r="L15" s="315"/>
      <c r="M15" s="315"/>
      <c r="N15" s="316"/>
      <c r="O15" s="317"/>
      <c r="P15" s="317"/>
      <c r="Q15" s="318"/>
      <c r="R15" s="319"/>
      <c r="S15" s="319"/>
      <c r="U15" s="320"/>
      <c r="V15" s="320"/>
      <c r="W15" s="321"/>
      <c r="X15" s="342"/>
      <c r="Y15" s="342"/>
      <c r="Z15" s="286"/>
      <c r="AA15" s="343"/>
      <c r="AB15" s="312"/>
      <c r="AC15" s="313"/>
    </row>
    <row r="16" customFormat="false" ht="15" hidden="false" customHeight="false" outlineLevel="0" collapsed="false">
      <c r="A16" s="309"/>
      <c r="B16" s="310"/>
      <c r="C16" s="311"/>
      <c r="D16" s="311"/>
      <c r="E16" s="312"/>
      <c r="F16" s="313"/>
      <c r="G16" s="313"/>
      <c r="H16" s="310"/>
      <c r="I16" s="311"/>
      <c r="J16" s="311"/>
      <c r="K16" s="314"/>
      <c r="L16" s="315"/>
      <c r="M16" s="315"/>
      <c r="N16" s="316"/>
      <c r="O16" s="317"/>
      <c r="P16" s="317"/>
      <c r="Q16" s="318"/>
      <c r="R16" s="319"/>
      <c r="S16" s="319"/>
      <c r="U16" s="320"/>
      <c r="V16" s="320"/>
      <c r="W16" s="321"/>
      <c r="X16" s="342"/>
      <c r="Y16" s="342"/>
      <c r="Z16" s="286"/>
      <c r="AA16" s="343"/>
      <c r="AB16" s="312"/>
      <c r="AC16" s="313"/>
    </row>
    <row r="17" customFormat="false" ht="14.25" hidden="false" customHeight="false" outlineLevel="0" collapsed="false">
      <c r="A17" s="344" t="s">
        <v>610</v>
      </c>
      <c r="B17" s="345"/>
      <c r="C17" s="346" t="n">
        <f aca="false">SUM(C5:C16)</f>
        <v>0</v>
      </c>
      <c r="D17" s="346" t="n">
        <f aca="false">SUM(D5:D16)</f>
        <v>4000</v>
      </c>
      <c r="E17" s="346" t="n">
        <f aca="false">SUM(E5:E16)</f>
        <v>0</v>
      </c>
      <c r="F17" s="346" t="n">
        <f aca="false">SUM(F5:F16)</f>
        <v>9</v>
      </c>
      <c r="G17" s="346" t="n">
        <f aca="false">SUM(G5:G16)</f>
        <v>2000</v>
      </c>
      <c r="H17" s="346" t="n">
        <f aca="false">SUM(H5:H16)</f>
        <v>0</v>
      </c>
      <c r="I17" s="346" t="n">
        <f aca="false">SUM(I5:I16)</f>
        <v>0</v>
      </c>
      <c r="J17" s="346" t="n">
        <f aca="false">SUM(J5:J16)</f>
        <v>3450</v>
      </c>
      <c r="K17" s="346" t="n">
        <f aca="false">SUM(K5:K16)</f>
        <v>0</v>
      </c>
      <c r="L17" s="346" t="n">
        <f aca="false">SUM(L5:L16)</f>
        <v>0</v>
      </c>
      <c r="M17" s="346" t="n">
        <f aca="false">SUM(M5:M16)</f>
        <v>0</v>
      </c>
      <c r="N17" s="346" t="n">
        <f aca="false">SUM(N5:N16)</f>
        <v>0</v>
      </c>
      <c r="O17" s="346" t="n">
        <f aca="false">SUM(O5:O16)</f>
        <v>0</v>
      </c>
      <c r="P17" s="346" t="n">
        <f aca="false">SUM(P5:P16)</f>
        <v>75</v>
      </c>
      <c r="Q17" s="346" t="n">
        <f aca="false">SUM(Q5:Q16)</f>
        <v>0</v>
      </c>
      <c r="R17" s="346" t="n">
        <f aca="false">SUM(R5:R16)</f>
        <v>0</v>
      </c>
      <c r="S17" s="346" t="n">
        <f aca="false">SUM(S5:S16)</f>
        <v>0</v>
      </c>
      <c r="U17" s="347" t="s">
        <v>610</v>
      </c>
      <c r="V17" s="347"/>
      <c r="W17" s="345"/>
      <c r="X17" s="346" t="n">
        <f aca="false">SUM(X5:X16)</f>
        <v>65</v>
      </c>
      <c r="Y17" s="346" t="n">
        <f aca="false">SUM(Y5:Y16)</f>
        <v>275</v>
      </c>
      <c r="Z17" s="286"/>
      <c r="AA17" s="348" t="s">
        <v>610</v>
      </c>
      <c r="AB17" s="345"/>
      <c r="AC17" s="346" t="n">
        <f aca="false">SUM(AC5:AC16)</f>
        <v>0</v>
      </c>
      <c r="AD17" s="346" t="n">
        <f aca="false">SUM(AD5:AD16)</f>
        <v>81.4</v>
      </c>
    </row>
    <row r="18" customFormat="false" ht="14.25" hidden="false" customHeight="false" outlineLevel="0" collapsed="false">
      <c r="A18" s="344"/>
      <c r="B18" s="349" t="n">
        <f aca="false">SUM(C17:D17)</f>
        <v>4000</v>
      </c>
      <c r="C18" s="349"/>
      <c r="D18" s="349"/>
      <c r="E18" s="349" t="n">
        <f aca="false">SUM(F17:G17)</f>
        <v>2009</v>
      </c>
      <c r="F18" s="349"/>
      <c r="G18" s="349"/>
      <c r="H18" s="349" t="n">
        <f aca="false">SUM(I17:J17)</f>
        <v>3450</v>
      </c>
      <c r="I18" s="349"/>
      <c r="J18" s="349"/>
      <c r="K18" s="350" t="n">
        <f aca="false">SUM(L17:M17)</f>
        <v>0</v>
      </c>
      <c r="L18" s="350"/>
      <c r="M18" s="350"/>
      <c r="N18" s="350" t="n">
        <f aca="false">SUM(O17:P17)</f>
        <v>75</v>
      </c>
      <c r="O18" s="350"/>
      <c r="P18" s="350"/>
      <c r="Q18" s="350" t="n">
        <f aca="false">SUM(R17:S17)</f>
        <v>0</v>
      </c>
      <c r="R18" s="350"/>
      <c r="S18" s="350"/>
      <c r="U18" s="347"/>
      <c r="V18" s="347"/>
      <c r="W18" s="351" t="n">
        <f aca="false">SUM(X17:Y17)</f>
        <v>340</v>
      </c>
      <c r="X18" s="351"/>
      <c r="Y18" s="351"/>
      <c r="Z18" s="286"/>
      <c r="AA18" s="348"/>
      <c r="AB18" s="350" t="n">
        <f aca="false">SUM(AC17:AD17)</f>
        <v>81.4</v>
      </c>
      <c r="AC18" s="350"/>
      <c r="AD18" s="350"/>
    </row>
    <row r="19" customFormat="false" ht="14.25" hidden="false" customHeight="false" outlineLevel="0" collapsed="false">
      <c r="A19" s="344"/>
      <c r="B19" s="352" t="n">
        <f aca="false">SUM(B18:S18)</f>
        <v>9534</v>
      </c>
      <c r="C19" s="352"/>
      <c r="D19" s="352"/>
      <c r="E19" s="352"/>
      <c r="F19" s="352"/>
      <c r="G19" s="352"/>
      <c r="H19" s="352"/>
      <c r="I19" s="352"/>
      <c r="J19" s="352"/>
      <c r="K19" s="352"/>
      <c r="L19" s="352"/>
      <c r="M19" s="352"/>
      <c r="N19" s="352"/>
      <c r="O19" s="352"/>
      <c r="P19" s="352"/>
      <c r="Q19" s="352"/>
      <c r="R19" s="352"/>
      <c r="S19" s="352"/>
      <c r="U19" s="347"/>
      <c r="V19" s="347"/>
      <c r="W19" s="351"/>
      <c r="X19" s="351"/>
      <c r="Y19" s="351"/>
      <c r="Z19" s="286"/>
      <c r="AA19" s="348"/>
      <c r="AB19" s="350"/>
      <c r="AC19" s="350"/>
      <c r="AD19" s="350"/>
    </row>
    <row r="20" customFormat="false" ht="9.75" hidden="false" customHeight="true" outlineLevel="0" collapsed="false">
      <c r="A20" s="286"/>
      <c r="B20" s="353"/>
      <c r="C20" s="353"/>
      <c r="D20" s="353"/>
      <c r="E20" s="353"/>
      <c r="F20" s="353"/>
      <c r="G20" s="353"/>
      <c r="H20" s="353"/>
      <c r="I20" s="353"/>
      <c r="J20" s="353"/>
      <c r="K20" s="353"/>
      <c r="L20" s="353"/>
      <c r="M20" s="353"/>
      <c r="N20" s="353"/>
      <c r="O20" s="353"/>
      <c r="P20" s="353"/>
      <c r="Q20" s="353"/>
      <c r="R20" s="353"/>
      <c r="S20" s="353"/>
      <c r="U20" s="290"/>
      <c r="V20" s="290"/>
      <c r="W20" s="353"/>
      <c r="X20" s="353"/>
      <c r="Y20" s="353"/>
      <c r="Z20" s="286"/>
      <c r="AA20" s="286"/>
      <c r="AB20" s="353"/>
      <c r="AC20" s="353"/>
    </row>
    <row r="21" customFormat="false" ht="15" hidden="false" customHeight="true" outlineLevel="0" collapsed="false">
      <c r="A21" s="291" t="s">
        <v>580</v>
      </c>
      <c r="B21" s="354" t="s">
        <v>611</v>
      </c>
      <c r="C21" s="354"/>
      <c r="D21" s="354"/>
      <c r="E21" s="354" t="s">
        <v>45</v>
      </c>
      <c r="F21" s="354"/>
      <c r="G21" s="354"/>
      <c r="H21" s="354" t="s">
        <v>612</v>
      </c>
      <c r="I21" s="354"/>
      <c r="J21" s="354"/>
      <c r="U21" s="291" t="s">
        <v>580</v>
      </c>
      <c r="V21" s="291"/>
      <c r="W21" s="354" t="s">
        <v>611</v>
      </c>
      <c r="X21" s="354" t="s">
        <v>45</v>
      </c>
      <c r="Y21" s="354" t="s">
        <v>612</v>
      </c>
      <c r="Z21" s="286"/>
      <c r="AA21" s="291" t="s">
        <v>580</v>
      </c>
      <c r="AB21" s="354" t="s">
        <v>611</v>
      </c>
      <c r="AC21" s="354" t="s">
        <v>45</v>
      </c>
      <c r="AD21" s="354" t="s">
        <v>612</v>
      </c>
    </row>
    <row r="22" customFormat="false" ht="15" hidden="false" customHeight="true" outlineLevel="0" collapsed="false">
      <c r="A22" s="291" t="s">
        <v>613</v>
      </c>
      <c r="B22" s="355" t="n">
        <v>660</v>
      </c>
      <c r="C22" s="355"/>
      <c r="D22" s="355"/>
      <c r="E22" s="355" t="n">
        <v>9</v>
      </c>
      <c r="F22" s="355"/>
      <c r="G22" s="355"/>
      <c r="H22" s="355" t="n">
        <f aca="false">SUM(B22:G22)</f>
        <v>669</v>
      </c>
      <c r="I22" s="355"/>
      <c r="J22" s="355"/>
      <c r="U22" s="356" t="s">
        <v>614</v>
      </c>
      <c r="V22" s="356"/>
      <c r="W22" s="357"/>
      <c r="X22" s="357"/>
      <c r="Y22" s="357"/>
      <c r="Z22" s="286"/>
      <c r="AA22" s="291"/>
      <c r="AB22" s="358" t="n">
        <v>0</v>
      </c>
      <c r="AC22" s="358" t="n">
        <v>0</v>
      </c>
      <c r="AD22" s="358" t="n">
        <f aca="false">AB22+AC22</f>
        <v>0</v>
      </c>
    </row>
    <row r="23" customFormat="false" ht="15" hidden="false" customHeight="true" outlineLevel="0" collapsed="false">
      <c r="A23" s="359" t="s">
        <v>290</v>
      </c>
      <c r="B23" s="355" t="n">
        <v>1896.6</v>
      </c>
      <c r="C23" s="355"/>
      <c r="D23" s="355"/>
      <c r="E23" s="355" t="n">
        <v>37.5</v>
      </c>
      <c r="F23" s="355"/>
      <c r="G23" s="355"/>
      <c r="H23" s="355" t="n">
        <f aca="false">SUM(B23:G23)</f>
        <v>1934.1</v>
      </c>
      <c r="I23" s="355"/>
      <c r="J23" s="355"/>
      <c r="U23" s="360"/>
      <c r="V23" s="360"/>
      <c r="W23" s="357"/>
      <c r="X23" s="357"/>
      <c r="Y23" s="357"/>
      <c r="Z23" s="286"/>
      <c r="AA23" s="291"/>
      <c r="AB23" s="358"/>
      <c r="AC23" s="358"/>
      <c r="AD23" s="358" t="n">
        <f aca="false">AB23+AC23</f>
        <v>0</v>
      </c>
    </row>
    <row r="24" customFormat="false" ht="15" hidden="false" customHeight="true" outlineLevel="0" collapsed="false">
      <c r="A24" s="359" t="s">
        <v>615</v>
      </c>
      <c r="B24" s="355" t="n">
        <v>1199.5</v>
      </c>
      <c r="C24" s="355"/>
      <c r="D24" s="355"/>
      <c r="E24" s="355" t="n">
        <v>15.5</v>
      </c>
      <c r="F24" s="355"/>
      <c r="G24" s="355"/>
      <c r="H24" s="355" t="n">
        <f aca="false">SUM(B24:G24)</f>
        <v>1215</v>
      </c>
      <c r="I24" s="355"/>
      <c r="J24" s="355"/>
      <c r="U24" s="360"/>
      <c r="V24" s="360"/>
      <c r="W24" s="357"/>
      <c r="X24" s="357"/>
      <c r="Y24" s="357"/>
      <c r="Z24" s="286"/>
      <c r="AA24" s="291"/>
      <c r="AB24" s="358"/>
      <c r="AC24" s="358"/>
      <c r="AD24" s="358" t="n">
        <f aca="false">AB24+AC24</f>
        <v>0</v>
      </c>
    </row>
    <row r="25" customFormat="false" ht="15" hidden="false" customHeight="true" outlineLevel="0" collapsed="false">
      <c r="A25" s="359" t="s">
        <v>616</v>
      </c>
      <c r="B25" s="355"/>
      <c r="C25" s="355"/>
      <c r="D25" s="355"/>
      <c r="E25" s="355"/>
      <c r="F25" s="355"/>
      <c r="G25" s="355"/>
      <c r="H25" s="355" t="n">
        <f aca="false">SUM(B25:G25)</f>
        <v>0</v>
      </c>
      <c r="I25" s="355"/>
      <c r="J25" s="355"/>
      <c r="U25" s="361"/>
      <c r="V25" s="361"/>
      <c r="W25" s="357"/>
      <c r="X25" s="357"/>
      <c r="Y25" s="357"/>
      <c r="Z25" s="286"/>
      <c r="AA25" s="291"/>
      <c r="AB25" s="358"/>
    </row>
    <row r="26" customFormat="false" ht="15" hidden="false" customHeight="true" outlineLevel="0" collapsed="false">
      <c r="A26" s="359" t="s">
        <v>617</v>
      </c>
      <c r="B26" s="360"/>
      <c r="C26" s="360"/>
      <c r="D26" s="360"/>
      <c r="E26" s="362" t="n">
        <f aca="false">99.8-62</f>
        <v>37.8</v>
      </c>
      <c r="F26" s="362"/>
      <c r="G26" s="362"/>
      <c r="H26" s="355" t="n">
        <f aca="false">SUM(B26:G26)</f>
        <v>37.8</v>
      </c>
      <c r="I26" s="355"/>
      <c r="J26" s="355"/>
      <c r="U26" s="361" t="s">
        <v>617</v>
      </c>
      <c r="V26" s="361"/>
      <c r="W26" s="357"/>
      <c r="X26" s="357"/>
      <c r="Y26" s="357"/>
      <c r="Z26" s="286"/>
      <c r="AA26" s="291"/>
      <c r="AB26" s="358"/>
      <c r="AC26" s="358"/>
      <c r="AD26" s="358"/>
    </row>
    <row r="27" customFormat="false" ht="15" hidden="false" customHeight="true" outlineLevel="0" collapsed="false">
      <c r="A27" s="363" t="s">
        <v>618</v>
      </c>
      <c r="B27" s="364" t="n">
        <f aca="false">SUM(B22:D26)</f>
        <v>3756.1</v>
      </c>
      <c r="C27" s="364"/>
      <c r="D27" s="364"/>
      <c r="E27" s="364" t="n">
        <f aca="false">SUM(E22:G26)</f>
        <v>99.8</v>
      </c>
      <c r="F27" s="364"/>
      <c r="G27" s="364"/>
      <c r="H27" s="364" t="n">
        <f aca="false">SUM(H22:J26)-H25</f>
        <v>3855.9</v>
      </c>
      <c r="I27" s="364"/>
      <c r="J27" s="364"/>
      <c r="U27" s="365" t="s">
        <v>618</v>
      </c>
      <c r="V27" s="365"/>
      <c r="W27" s="366" t="n">
        <f aca="false">SUM(W22:W26)</f>
        <v>0</v>
      </c>
      <c r="X27" s="366" t="n">
        <f aca="false">SUM(X22:X26)</f>
        <v>0</v>
      </c>
      <c r="Y27" s="366" t="n">
        <f aca="false">SUM(W27:X27)</f>
        <v>0</v>
      </c>
      <c r="Z27" s="286"/>
      <c r="AA27" s="367" t="s">
        <v>618</v>
      </c>
      <c r="AB27" s="358" t="n">
        <f aca="false">SUM(AB22:AB24)</f>
        <v>0</v>
      </c>
      <c r="AC27" s="358" t="n">
        <f aca="false">SUM(AC22:AC24)</f>
        <v>0</v>
      </c>
      <c r="AD27" s="358" t="n">
        <f aca="false">AB27+AC27</f>
        <v>0</v>
      </c>
    </row>
    <row r="28" customFormat="false" ht="15" hidden="false" customHeight="true" outlineLevel="0" collapsed="false">
      <c r="A28" s="368"/>
      <c r="B28" s="353"/>
      <c r="C28" s="353"/>
      <c r="D28" s="353"/>
      <c r="E28" s="353"/>
      <c r="F28" s="353"/>
      <c r="G28" s="353"/>
      <c r="H28" s="353"/>
      <c r="I28" s="353"/>
      <c r="J28" s="353"/>
      <c r="U28" s="353"/>
      <c r="V28" s="353"/>
      <c r="Z28" s="286"/>
    </row>
    <row r="29" customFormat="false" ht="15" hidden="false" customHeight="true" outlineLevel="0" collapsed="false">
      <c r="A29" s="369" t="s">
        <v>619</v>
      </c>
      <c r="B29" s="369"/>
      <c r="C29" s="369"/>
      <c r="D29" s="369"/>
      <c r="E29" s="369"/>
      <c r="F29" s="369"/>
      <c r="G29" s="369"/>
      <c r="H29" s="369"/>
      <c r="I29" s="370" t="n">
        <f aca="false">B19-H27</f>
        <v>5678.1</v>
      </c>
      <c r="J29" s="370"/>
      <c r="U29" s="371" t="s">
        <v>620</v>
      </c>
      <c r="V29" s="371"/>
      <c r="W29" s="371"/>
      <c r="X29" s="372" t="n">
        <f aca="false">W18-Y27</f>
        <v>340</v>
      </c>
      <c r="Y29" s="372"/>
      <c r="Z29" s="286"/>
      <c r="AA29" s="373" t="s">
        <v>619</v>
      </c>
      <c r="AB29" s="373"/>
      <c r="AC29" s="373"/>
      <c r="AD29" s="1" t="n">
        <f aca="false">AB18-AD27</f>
        <v>81.4</v>
      </c>
    </row>
    <row r="30" customFormat="false" ht="15" hidden="false" customHeight="true" outlineLevel="0" collapsed="false">
      <c r="A30" s="374"/>
      <c r="B30" s="374"/>
      <c r="C30" s="374"/>
      <c r="D30" s="374"/>
      <c r="E30" s="374"/>
      <c r="F30" s="374"/>
      <c r="G30" s="353"/>
      <c r="H30" s="353"/>
      <c r="I30" s="353"/>
      <c r="J30" s="353"/>
      <c r="U30" s="353"/>
      <c r="V30" s="353"/>
      <c r="Z30" s="286"/>
    </row>
    <row r="31" customFormat="false" ht="15" hidden="false" customHeight="true" outlineLevel="0" collapsed="false">
      <c r="A31" s="369" t="s">
        <v>621</v>
      </c>
      <c r="B31" s="369"/>
      <c r="C31" s="369"/>
      <c r="D31" s="369"/>
      <c r="E31" s="369"/>
      <c r="F31" s="369"/>
      <c r="G31" s="375" t="s">
        <v>578</v>
      </c>
      <c r="H31" s="375"/>
      <c r="I31" s="375" t="s">
        <v>622</v>
      </c>
      <c r="J31" s="375"/>
      <c r="K31" s="376"/>
      <c r="U31" s="371" t="s">
        <v>621</v>
      </c>
      <c r="V31" s="371"/>
      <c r="W31" s="371"/>
      <c r="X31" s="377" t="s">
        <v>578</v>
      </c>
      <c r="Y31" s="377" t="s">
        <v>623</v>
      </c>
      <c r="Z31" s="286"/>
      <c r="AA31" s="359" t="s">
        <v>621</v>
      </c>
      <c r="AB31" s="359"/>
      <c r="AC31" s="354" t="s">
        <v>578</v>
      </c>
      <c r="AD31" s="354" t="s">
        <v>623</v>
      </c>
    </row>
    <row r="32" customFormat="false" ht="15" hidden="false" customHeight="true" outlineLevel="0" collapsed="false">
      <c r="A32" s="369" t="s">
        <v>231</v>
      </c>
      <c r="B32" s="369"/>
      <c r="C32" s="369"/>
      <c r="D32" s="369"/>
      <c r="E32" s="369"/>
      <c r="F32" s="369"/>
      <c r="G32" s="378" t="s">
        <v>624</v>
      </c>
      <c r="H32" s="378"/>
      <c r="I32" s="379" t="n">
        <v>1561.8</v>
      </c>
      <c r="J32" s="379"/>
      <c r="K32" s="376"/>
      <c r="U32" s="371" t="s">
        <v>66</v>
      </c>
      <c r="V32" s="371"/>
      <c r="W32" s="371"/>
      <c r="X32" s="342" t="s">
        <v>625</v>
      </c>
      <c r="Y32" s="342" t="n">
        <v>275</v>
      </c>
      <c r="Z32" s="286"/>
      <c r="AA32" s="359" t="s">
        <v>599</v>
      </c>
      <c r="AB32" s="359"/>
      <c r="AC32" s="380"/>
      <c r="AD32" s="380" t="n">
        <v>82.6</v>
      </c>
    </row>
    <row r="33" customFormat="false" ht="15" hidden="false" customHeight="true" outlineLevel="0" collapsed="false">
      <c r="A33" s="369" t="s">
        <v>231</v>
      </c>
      <c r="B33" s="369"/>
      <c r="C33" s="369"/>
      <c r="D33" s="369"/>
      <c r="E33" s="369"/>
      <c r="F33" s="369"/>
      <c r="G33" s="378"/>
      <c r="H33" s="378"/>
      <c r="I33" s="379"/>
      <c r="J33" s="379"/>
      <c r="K33" s="376"/>
      <c r="U33" s="371" t="s">
        <v>573</v>
      </c>
      <c r="V33" s="371"/>
      <c r="W33" s="371"/>
      <c r="X33" s="342" t="s">
        <v>66</v>
      </c>
      <c r="Y33" s="342" t="n">
        <v>65</v>
      </c>
      <c r="Z33" s="286"/>
      <c r="AA33" s="359"/>
      <c r="AB33" s="359"/>
      <c r="AC33" s="380"/>
      <c r="AD33" s="380"/>
    </row>
    <row r="34" customFormat="false" ht="15" hidden="false" customHeight="true" outlineLevel="0" collapsed="false">
      <c r="A34" s="369" t="s">
        <v>231</v>
      </c>
      <c r="B34" s="369"/>
      <c r="C34" s="369"/>
      <c r="D34" s="369"/>
      <c r="E34" s="369"/>
      <c r="F34" s="369"/>
      <c r="G34" s="378"/>
      <c r="H34" s="378"/>
      <c r="I34" s="379"/>
      <c r="J34" s="379"/>
      <c r="K34" s="376"/>
      <c r="U34" s="381"/>
      <c r="V34" s="381"/>
      <c r="W34" s="381"/>
      <c r="X34" s="342"/>
      <c r="Y34" s="322"/>
      <c r="Z34" s="286"/>
      <c r="AA34" s="359"/>
      <c r="AB34" s="359"/>
    </row>
    <row r="35" customFormat="false" ht="15" hidden="false" customHeight="true" outlineLevel="0" collapsed="false">
      <c r="A35" s="369" t="s">
        <v>597</v>
      </c>
      <c r="B35" s="369"/>
      <c r="C35" s="369"/>
      <c r="D35" s="369"/>
      <c r="E35" s="369"/>
      <c r="F35" s="369"/>
      <c r="G35" s="378" t="s">
        <v>626</v>
      </c>
      <c r="H35" s="378"/>
      <c r="I35" s="379" t="n">
        <v>75</v>
      </c>
      <c r="J35" s="379"/>
      <c r="K35" s="376"/>
      <c r="U35" s="381"/>
      <c r="V35" s="381"/>
      <c r="W35" s="381"/>
      <c r="X35" s="342"/>
      <c r="Y35" s="322"/>
      <c r="Z35" s="286"/>
      <c r="AA35" s="359"/>
      <c r="AB35" s="359"/>
    </row>
    <row r="36" customFormat="false" ht="15" hidden="false" customHeight="true" outlineLevel="0" collapsed="false">
      <c r="A36" s="369" t="s">
        <v>627</v>
      </c>
      <c r="B36" s="369"/>
      <c r="C36" s="369"/>
      <c r="D36" s="369"/>
      <c r="E36" s="369"/>
      <c r="F36" s="369"/>
      <c r="G36" s="378" t="s">
        <v>625</v>
      </c>
      <c r="H36" s="378"/>
      <c r="I36" s="379" t="n">
        <v>1400</v>
      </c>
      <c r="J36" s="379"/>
      <c r="K36" s="376"/>
      <c r="U36" s="382"/>
      <c r="V36" s="383"/>
      <c r="W36" s="384"/>
      <c r="X36" s="342"/>
      <c r="Y36" s="322"/>
      <c r="Z36" s="286"/>
      <c r="AA36" s="359"/>
      <c r="AB36" s="359"/>
    </row>
    <row r="37" customFormat="false" ht="15" hidden="false" customHeight="true" outlineLevel="0" collapsed="false">
      <c r="A37" s="369" t="s">
        <v>228</v>
      </c>
      <c r="B37" s="369"/>
      <c r="C37" s="369"/>
      <c r="D37" s="369"/>
      <c r="E37" s="369"/>
      <c r="F37" s="369"/>
      <c r="G37" s="378" t="s">
        <v>625</v>
      </c>
      <c r="H37" s="378"/>
      <c r="I37" s="379" t="n">
        <v>2350</v>
      </c>
      <c r="J37" s="379"/>
      <c r="K37" s="376"/>
      <c r="U37" s="382"/>
      <c r="V37" s="383"/>
      <c r="W37" s="384"/>
      <c r="X37" s="342"/>
      <c r="Y37" s="322"/>
      <c r="Z37" s="286"/>
      <c r="AA37" s="359"/>
      <c r="AB37" s="359"/>
    </row>
    <row r="38" customFormat="false" ht="15" hidden="false" customHeight="true" outlineLevel="0" collapsed="false">
      <c r="A38" s="369" t="s">
        <v>573</v>
      </c>
      <c r="B38" s="369"/>
      <c r="C38" s="369"/>
      <c r="D38" s="369"/>
      <c r="E38" s="369"/>
      <c r="F38" s="369"/>
      <c r="G38" s="378" t="s">
        <v>232</v>
      </c>
      <c r="H38" s="378"/>
      <c r="I38" s="379" t="n">
        <v>195</v>
      </c>
      <c r="J38" s="379"/>
      <c r="K38" s="376"/>
      <c r="U38" s="382"/>
      <c r="V38" s="383"/>
      <c r="W38" s="384"/>
      <c r="X38" s="342"/>
      <c r="Y38" s="322"/>
      <c r="Z38" s="286"/>
      <c r="AA38" s="359"/>
      <c r="AB38" s="359"/>
    </row>
    <row r="39" customFormat="false" ht="15" hidden="false" customHeight="true" outlineLevel="0" collapsed="false">
      <c r="A39" s="369" t="s">
        <v>573</v>
      </c>
      <c r="B39" s="369"/>
      <c r="C39" s="369"/>
      <c r="D39" s="369"/>
      <c r="E39" s="369"/>
      <c r="F39" s="369"/>
      <c r="G39" s="378"/>
      <c r="H39" s="378"/>
      <c r="I39" s="379"/>
      <c r="J39" s="379"/>
      <c r="K39" s="376"/>
      <c r="U39" s="321" t="s">
        <v>628</v>
      </c>
      <c r="V39" s="321"/>
      <c r="W39" s="321"/>
      <c r="X39" s="342"/>
      <c r="Y39" s="322" t="n">
        <f aca="false">SUM(Y32:Y38)</f>
        <v>340</v>
      </c>
      <c r="Z39" s="286"/>
      <c r="AA39" s="359" t="s">
        <v>628</v>
      </c>
      <c r="AB39" s="359"/>
      <c r="AC39" s="380"/>
      <c r="AD39" s="380" t="n">
        <f aca="false">SUM(AD32:AD38)</f>
        <v>82.6</v>
      </c>
    </row>
    <row r="40" customFormat="false" ht="15" hidden="false" customHeight="true" outlineLevel="0" collapsed="false">
      <c r="A40" s="369" t="s">
        <v>629</v>
      </c>
      <c r="B40" s="369"/>
      <c r="C40" s="369"/>
      <c r="D40" s="369"/>
      <c r="E40" s="369"/>
      <c r="F40" s="369"/>
      <c r="G40" s="378"/>
      <c r="H40" s="378"/>
      <c r="I40" s="379"/>
      <c r="J40" s="379"/>
      <c r="U40" s="353"/>
      <c r="V40" s="353"/>
      <c r="Y40" s="376"/>
      <c r="Z40" s="286"/>
    </row>
    <row r="41" customFormat="false" ht="15" hidden="false" customHeight="true" outlineLevel="0" collapsed="false">
      <c r="A41" s="385" t="s">
        <v>630</v>
      </c>
      <c r="B41" s="385"/>
      <c r="C41" s="385"/>
      <c r="D41" s="385"/>
      <c r="E41" s="385"/>
      <c r="F41" s="385"/>
      <c r="G41" s="378" t="s">
        <v>631</v>
      </c>
      <c r="H41" s="378"/>
      <c r="I41" s="313" t="n">
        <v>50</v>
      </c>
      <c r="J41" s="313"/>
      <c r="K41" s="386" t="n">
        <v>44900</v>
      </c>
      <c r="U41" s="371" t="s">
        <v>57</v>
      </c>
      <c r="V41" s="371"/>
      <c r="W41" s="371"/>
      <c r="X41" s="371"/>
      <c r="Y41" s="387" t="n">
        <f aca="false">Y39-X29</f>
        <v>0</v>
      </c>
      <c r="Z41" s="286"/>
      <c r="AA41" s="361" t="s">
        <v>57</v>
      </c>
      <c r="AB41" s="361"/>
      <c r="AC41" s="361"/>
      <c r="AD41" s="380" t="n">
        <f aca="false">AD39-AD29</f>
        <v>1.19999999999999</v>
      </c>
    </row>
    <row r="42" customFormat="false" ht="15" hidden="false" customHeight="true" outlineLevel="0" collapsed="false">
      <c r="A42" s="369" t="s">
        <v>628</v>
      </c>
      <c r="B42" s="369"/>
      <c r="C42" s="369"/>
      <c r="D42" s="369"/>
      <c r="E42" s="369"/>
      <c r="F42" s="369"/>
      <c r="G42" s="378"/>
      <c r="H42" s="378"/>
      <c r="I42" s="313" t="n">
        <f aca="false">SUM(I32:J40)-I41</f>
        <v>5531.8</v>
      </c>
      <c r="J42" s="313"/>
      <c r="U42" s="353"/>
      <c r="V42" s="353"/>
      <c r="Z42" s="286"/>
    </row>
    <row r="43" customFormat="false" ht="15" hidden="false" customHeight="true" outlineLevel="0" collapsed="false">
      <c r="Z43" s="286"/>
    </row>
    <row r="44" customFormat="false" ht="14.25" hidden="false" customHeight="false" outlineLevel="0" collapsed="false">
      <c r="A44" s="388" t="s">
        <v>57</v>
      </c>
      <c r="B44" s="388"/>
      <c r="C44" s="388"/>
      <c r="D44" s="388"/>
      <c r="E44" s="388"/>
      <c r="F44" s="388"/>
      <c r="G44" s="388"/>
      <c r="H44" s="388"/>
      <c r="I44" s="389" t="n">
        <f aca="false">I42-I29</f>
        <v>-146.3</v>
      </c>
      <c r="J44" s="389"/>
    </row>
  </sheetData>
  <mergeCells count="132">
    <mergeCell ref="A1:H1"/>
    <mergeCell ref="B2:J2"/>
    <mergeCell ref="K2:M2"/>
    <mergeCell ref="N2:S2"/>
    <mergeCell ref="W2:Y2"/>
    <mergeCell ref="AB2:AD2"/>
    <mergeCell ref="A3:A4"/>
    <mergeCell ref="B3:D3"/>
    <mergeCell ref="E3:G3"/>
    <mergeCell ref="H3:J3"/>
    <mergeCell ref="K3:K4"/>
    <mergeCell ref="L3:L4"/>
    <mergeCell ref="M3:M4"/>
    <mergeCell ref="N3:P3"/>
    <mergeCell ref="Q3:S3"/>
    <mergeCell ref="U3:V4"/>
    <mergeCell ref="W3:W4"/>
    <mergeCell ref="X3:X4"/>
    <mergeCell ref="Y3:Y4"/>
    <mergeCell ref="AA3:AA4"/>
    <mergeCell ref="AB3:AD3"/>
    <mergeCell ref="AE3:AE4"/>
    <mergeCell ref="AF3:AF4"/>
    <mergeCell ref="U5:V5"/>
    <mergeCell ref="U6:V6"/>
    <mergeCell ref="U7:V7"/>
    <mergeCell ref="U8:V8"/>
    <mergeCell ref="U9:V9"/>
    <mergeCell ref="U10:V10"/>
    <mergeCell ref="U11:V11"/>
    <mergeCell ref="U12:V12"/>
    <mergeCell ref="U13:V13"/>
    <mergeCell ref="U14:V14"/>
    <mergeCell ref="U15:V15"/>
    <mergeCell ref="U16:V16"/>
    <mergeCell ref="A17:A19"/>
    <mergeCell ref="U17:V19"/>
    <mergeCell ref="AA17:AA19"/>
    <mergeCell ref="B18:D18"/>
    <mergeCell ref="E18:G18"/>
    <mergeCell ref="H18:J18"/>
    <mergeCell ref="K18:M18"/>
    <mergeCell ref="N18:P18"/>
    <mergeCell ref="Q18:S18"/>
    <mergeCell ref="W18:Y19"/>
    <mergeCell ref="AB18:AD19"/>
    <mergeCell ref="B19:S19"/>
    <mergeCell ref="B21:D21"/>
    <mergeCell ref="E21:G21"/>
    <mergeCell ref="H21:J21"/>
    <mergeCell ref="U21:V21"/>
    <mergeCell ref="B22:D22"/>
    <mergeCell ref="E22:G22"/>
    <mergeCell ref="H22:J22"/>
    <mergeCell ref="U22:V22"/>
    <mergeCell ref="B23:D23"/>
    <mergeCell ref="E23:G23"/>
    <mergeCell ref="H23:J23"/>
    <mergeCell ref="U23:V23"/>
    <mergeCell ref="B24:D24"/>
    <mergeCell ref="E24:G24"/>
    <mergeCell ref="H24:J24"/>
    <mergeCell ref="U24:V24"/>
    <mergeCell ref="B25:D25"/>
    <mergeCell ref="E25:G25"/>
    <mergeCell ref="H25:J25"/>
    <mergeCell ref="U25:V25"/>
    <mergeCell ref="B26:D26"/>
    <mergeCell ref="E26:G26"/>
    <mergeCell ref="H26:J26"/>
    <mergeCell ref="U26:V26"/>
    <mergeCell ref="B27:D27"/>
    <mergeCell ref="E27:G27"/>
    <mergeCell ref="H27:J27"/>
    <mergeCell ref="U27:V27"/>
    <mergeCell ref="A29:H29"/>
    <mergeCell ref="I29:J29"/>
    <mergeCell ref="U29:W29"/>
    <mergeCell ref="X29:Y29"/>
    <mergeCell ref="AA29:AC29"/>
    <mergeCell ref="A31:F31"/>
    <mergeCell ref="G31:H31"/>
    <mergeCell ref="I31:J31"/>
    <mergeCell ref="U31:W31"/>
    <mergeCell ref="AA31:AB31"/>
    <mergeCell ref="A32:F32"/>
    <mergeCell ref="G32:H32"/>
    <mergeCell ref="I32:J32"/>
    <mergeCell ref="U32:W32"/>
    <mergeCell ref="AA32:AB32"/>
    <mergeCell ref="A33:F33"/>
    <mergeCell ref="G33:H33"/>
    <mergeCell ref="I33:J33"/>
    <mergeCell ref="U33:W33"/>
    <mergeCell ref="AA33:AB33"/>
    <mergeCell ref="A34:F34"/>
    <mergeCell ref="G34:H34"/>
    <mergeCell ref="I34:J34"/>
    <mergeCell ref="U34:W34"/>
    <mergeCell ref="AA34:AB34"/>
    <mergeCell ref="A35:F35"/>
    <mergeCell ref="G35:H35"/>
    <mergeCell ref="I35:J35"/>
    <mergeCell ref="U35:W35"/>
    <mergeCell ref="AA35:AB35"/>
    <mergeCell ref="A36:F36"/>
    <mergeCell ref="G36:H36"/>
    <mergeCell ref="I36:J36"/>
    <mergeCell ref="A37:F37"/>
    <mergeCell ref="G37:H37"/>
    <mergeCell ref="I37:J37"/>
    <mergeCell ref="A38:F38"/>
    <mergeCell ref="G38:H38"/>
    <mergeCell ref="I38:J38"/>
    <mergeCell ref="A39:F39"/>
    <mergeCell ref="G39:H39"/>
    <mergeCell ref="I39:J39"/>
    <mergeCell ref="U39:W39"/>
    <mergeCell ref="AA39:AB39"/>
    <mergeCell ref="A40:F40"/>
    <mergeCell ref="G40:H40"/>
    <mergeCell ref="I40:J40"/>
    <mergeCell ref="A41:F41"/>
    <mergeCell ref="G41:H41"/>
    <mergeCell ref="I41:J41"/>
    <mergeCell ref="U41:X41"/>
    <mergeCell ref="AA41:AC41"/>
    <mergeCell ref="A42:F42"/>
    <mergeCell ref="G42:H42"/>
    <mergeCell ref="I42:J42"/>
    <mergeCell ref="A44:H44"/>
    <mergeCell ref="I44:J44"/>
  </mergeCells>
  <printOptions headings="false" gridLines="false" gridLinesSet="true" horizontalCentered="false" verticalCentered="false"/>
  <pageMargins left="0.7" right="0.7" top="0.75" bottom="0.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colBreaks count="2" manualBreakCount="2">
    <brk id="25" man="true" max="65535" min="0"/>
    <brk id="30" man="true" max="65535" min="0"/>
  </colBreaks>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6" activeCellId="0" sqref="A6"/>
    </sheetView>
  </sheetViews>
  <sheetFormatPr defaultColWidth="10.6796875" defaultRowHeight="14.25" zeroHeight="false" outlineLevelRow="0" outlineLevelCol="0"/>
  <cols>
    <col collapsed="false" customWidth="true" hidden="false" outlineLevel="0" max="1" min="1" style="1" width="23.67"/>
    <col collapsed="false" customWidth="true" hidden="false" outlineLevel="0" max="7" min="2" style="1" width="14"/>
  </cols>
  <sheetData>
    <row r="1" customFormat="false" ht="28.5" hidden="false" customHeight="true" outlineLevel="0" collapsed="false">
      <c r="A1" s="390" t="s">
        <v>632</v>
      </c>
      <c r="B1" s="390"/>
      <c r="C1" s="390"/>
      <c r="D1" s="390"/>
      <c r="E1" s="390"/>
      <c r="F1" s="390"/>
      <c r="G1" s="390"/>
    </row>
    <row r="2" customFormat="false" ht="28.5" hidden="false" customHeight="true" outlineLevel="0" collapsed="false">
      <c r="A2" s="391" t="s">
        <v>577</v>
      </c>
      <c r="B2" s="291" t="s">
        <v>578</v>
      </c>
      <c r="C2" s="291" t="s">
        <v>611</v>
      </c>
      <c r="D2" s="291" t="s">
        <v>578</v>
      </c>
      <c r="E2" s="291" t="s">
        <v>611</v>
      </c>
      <c r="F2" s="291" t="s">
        <v>578</v>
      </c>
      <c r="G2" s="291" t="s">
        <v>611</v>
      </c>
    </row>
    <row r="3" customFormat="false" ht="28.5" hidden="false" customHeight="true" outlineLevel="0" collapsed="false">
      <c r="A3" s="359" t="s">
        <v>231</v>
      </c>
      <c r="B3" s="359"/>
      <c r="C3" s="359"/>
      <c r="D3" s="359"/>
      <c r="E3" s="359"/>
      <c r="F3" s="359"/>
      <c r="G3" s="380"/>
    </row>
    <row r="4" customFormat="false" ht="28.5" hidden="false" customHeight="true" outlineLevel="0" collapsed="false">
      <c r="A4" s="359" t="s">
        <v>627</v>
      </c>
      <c r="B4" s="359"/>
      <c r="C4" s="359"/>
      <c r="D4" s="359"/>
      <c r="E4" s="359"/>
      <c r="F4" s="359"/>
      <c r="G4" s="380"/>
    </row>
    <row r="5" customFormat="false" ht="28.5" hidden="false" customHeight="true" outlineLevel="0" collapsed="false">
      <c r="A5" s="359" t="s">
        <v>228</v>
      </c>
      <c r="B5" s="359"/>
      <c r="C5" s="359"/>
      <c r="D5" s="359"/>
      <c r="E5" s="359"/>
      <c r="F5" s="359"/>
      <c r="G5" s="380"/>
    </row>
    <row r="6" customFormat="false" ht="28.5" hidden="false" customHeight="true" outlineLevel="0" collapsed="false">
      <c r="A6" s="359" t="s">
        <v>66</v>
      </c>
      <c r="B6" s="359"/>
      <c r="C6" s="359"/>
      <c r="D6" s="359"/>
      <c r="E6" s="359"/>
      <c r="F6" s="359"/>
      <c r="G6" s="380"/>
    </row>
    <row r="7" customFormat="false" ht="28.5" hidden="false" customHeight="true" outlineLevel="0" collapsed="false">
      <c r="A7" s="359" t="s">
        <v>573</v>
      </c>
      <c r="B7" s="359"/>
      <c r="C7" s="359"/>
      <c r="D7" s="359"/>
      <c r="E7" s="359"/>
      <c r="F7" s="359"/>
      <c r="G7" s="380"/>
    </row>
    <row r="8" customFormat="false" ht="28.5" hidden="false" customHeight="true" outlineLevel="0" collapsed="false">
      <c r="A8" s="359" t="s">
        <v>573</v>
      </c>
      <c r="B8" s="359"/>
      <c r="C8" s="359"/>
      <c r="D8" s="359"/>
      <c r="E8" s="359"/>
      <c r="F8" s="359"/>
      <c r="G8" s="380"/>
    </row>
    <row r="9" customFormat="false" ht="28.5" hidden="false" customHeight="true" outlineLevel="0" collapsed="false">
      <c r="A9" s="359" t="s">
        <v>573</v>
      </c>
      <c r="B9" s="359"/>
      <c r="C9" s="359"/>
      <c r="D9" s="359"/>
      <c r="E9" s="359"/>
      <c r="F9" s="359"/>
      <c r="G9" s="380"/>
    </row>
    <row r="10" customFormat="false" ht="28.5" hidden="false" customHeight="true" outlineLevel="0" collapsed="false">
      <c r="A10" s="359" t="s">
        <v>599</v>
      </c>
      <c r="B10" s="359"/>
      <c r="C10" s="359"/>
      <c r="D10" s="359"/>
      <c r="E10" s="359"/>
      <c r="F10" s="359"/>
      <c r="G10" s="380"/>
    </row>
    <row r="11" customFormat="false" ht="28.5" hidden="false" customHeight="true" outlineLevel="0" collapsed="false">
      <c r="A11" s="359" t="s">
        <v>629</v>
      </c>
      <c r="B11" s="359"/>
      <c r="C11" s="359"/>
      <c r="D11" s="359"/>
      <c r="E11" s="359"/>
      <c r="F11" s="359"/>
      <c r="G11" s="380"/>
    </row>
    <row r="12" customFormat="false" ht="28.5" hidden="false" customHeight="true" outlineLevel="0" collapsed="false">
      <c r="A12" s="359" t="s">
        <v>597</v>
      </c>
      <c r="B12" s="359"/>
      <c r="C12" s="359"/>
      <c r="D12" s="359"/>
      <c r="E12" s="359"/>
      <c r="F12" s="359"/>
      <c r="G12" s="380"/>
    </row>
    <row r="13" customFormat="false" ht="28.5" hidden="false" customHeight="true" outlineLevel="0" collapsed="false">
      <c r="A13" s="359" t="s">
        <v>597</v>
      </c>
      <c r="B13" s="359"/>
      <c r="C13" s="359"/>
      <c r="D13" s="359"/>
      <c r="E13" s="359"/>
      <c r="F13" s="359"/>
      <c r="G13" s="380"/>
    </row>
    <row r="14" customFormat="false" ht="28.5" hidden="false" customHeight="true" outlineLevel="0" collapsed="false">
      <c r="A14" s="359" t="s">
        <v>628</v>
      </c>
      <c r="B14" s="359"/>
      <c r="C14" s="359"/>
      <c r="D14" s="359"/>
      <c r="E14" s="359"/>
      <c r="F14" s="359"/>
      <c r="G14" s="380"/>
    </row>
    <row r="15" customFormat="false" ht="28.5" hidden="false" customHeight="true" outlineLevel="0" collapsed="false"/>
    <row r="16" customFormat="false" ht="28.5" hidden="false" customHeight="true" outlineLevel="0" collapsed="false">
      <c r="A16" s="390" t="s">
        <v>633</v>
      </c>
      <c r="B16" s="390"/>
      <c r="C16" s="390"/>
      <c r="D16" s="390"/>
      <c r="E16" s="390"/>
      <c r="F16" s="390"/>
      <c r="G16" s="390"/>
    </row>
    <row r="17" customFormat="false" ht="28.5" hidden="false" customHeight="true" outlineLevel="0" collapsed="false">
      <c r="A17" s="391" t="s">
        <v>577</v>
      </c>
      <c r="B17" s="291"/>
      <c r="C17" s="291"/>
      <c r="D17" s="291"/>
      <c r="E17" s="291"/>
      <c r="F17" s="291"/>
      <c r="G17" s="291"/>
    </row>
    <row r="18" customFormat="false" ht="28.5" hidden="false" customHeight="true" outlineLevel="0" collapsed="false">
      <c r="A18" s="359" t="s">
        <v>634</v>
      </c>
      <c r="B18" s="359"/>
      <c r="C18" s="359"/>
      <c r="D18" s="359"/>
      <c r="E18" s="359"/>
      <c r="F18" s="359"/>
      <c r="G18" s="380"/>
    </row>
    <row r="19" customFormat="false" ht="28.5" hidden="false" customHeight="true" outlineLevel="0" collapsed="false">
      <c r="A19" s="359" t="s">
        <v>635</v>
      </c>
      <c r="B19" s="359"/>
      <c r="C19" s="359"/>
      <c r="D19" s="359"/>
      <c r="E19" s="359"/>
      <c r="F19" s="359"/>
      <c r="G19" s="380"/>
    </row>
    <row r="20" customFormat="false" ht="28.5" hidden="false" customHeight="true" outlineLevel="0" collapsed="false">
      <c r="A20" s="359" t="s">
        <v>636</v>
      </c>
      <c r="B20" s="359"/>
      <c r="C20" s="359"/>
      <c r="D20" s="359"/>
      <c r="E20" s="359"/>
      <c r="F20" s="359"/>
      <c r="G20" s="380"/>
    </row>
    <row r="21" customFormat="false" ht="28.5" hidden="false" customHeight="true" outlineLevel="0" collapsed="false">
      <c r="A21" s="359" t="s">
        <v>637</v>
      </c>
      <c r="B21" s="359"/>
      <c r="C21" s="359"/>
      <c r="D21" s="359"/>
      <c r="E21" s="359"/>
      <c r="F21" s="359"/>
      <c r="G21" s="380"/>
    </row>
    <row r="22" customFormat="false" ht="28.5" hidden="false" customHeight="true" outlineLevel="0" collapsed="false">
      <c r="A22" s="359" t="s">
        <v>638</v>
      </c>
      <c r="B22" s="359"/>
      <c r="C22" s="359"/>
      <c r="D22" s="359"/>
      <c r="E22" s="359"/>
      <c r="F22" s="359"/>
      <c r="G22" s="380"/>
    </row>
    <row r="23" customFormat="false" ht="28.5" hidden="false" customHeight="true" outlineLevel="0" collapsed="false">
      <c r="A23" s="359" t="s">
        <v>639</v>
      </c>
      <c r="B23" s="359"/>
      <c r="C23" s="359"/>
      <c r="D23" s="359"/>
      <c r="E23" s="359"/>
      <c r="F23" s="359"/>
      <c r="G23" s="380"/>
    </row>
    <row r="24" customFormat="false" ht="28.5" hidden="false" customHeight="true" outlineLevel="0" collapsed="false">
      <c r="A24" s="359" t="s">
        <v>640</v>
      </c>
      <c r="B24" s="359"/>
      <c r="C24" s="359"/>
      <c r="D24" s="359"/>
      <c r="E24" s="359"/>
      <c r="F24" s="359"/>
      <c r="G24" s="380"/>
    </row>
    <row r="25" customFormat="false" ht="28.5" hidden="false" customHeight="true" outlineLevel="0" collapsed="false">
      <c r="A25" s="359"/>
      <c r="B25" s="359"/>
      <c r="C25" s="359"/>
      <c r="D25" s="359"/>
      <c r="E25" s="359"/>
      <c r="F25" s="359"/>
      <c r="G25" s="380"/>
    </row>
    <row r="26" customFormat="false" ht="28.5" hidden="false" customHeight="true" outlineLevel="0" collapsed="false">
      <c r="A26" s="359"/>
      <c r="B26" s="359"/>
      <c r="C26" s="359"/>
      <c r="D26" s="359"/>
      <c r="E26" s="359"/>
      <c r="F26" s="359"/>
      <c r="G26" s="380"/>
    </row>
    <row r="27" customFormat="false" ht="28.5" hidden="false" customHeight="true" outlineLevel="0" collapsed="false">
      <c r="A27" s="359"/>
      <c r="B27" s="359"/>
      <c r="C27" s="359"/>
      <c r="D27" s="359"/>
      <c r="E27" s="359"/>
      <c r="F27" s="359"/>
      <c r="G27" s="380"/>
    </row>
    <row r="28" customFormat="false" ht="28.5" hidden="false" customHeight="true" outlineLevel="0" collapsed="false">
      <c r="A28" s="359"/>
      <c r="B28" s="359"/>
      <c r="C28" s="359"/>
      <c r="D28" s="359"/>
      <c r="E28" s="359"/>
      <c r="F28" s="359"/>
      <c r="G28" s="380"/>
    </row>
    <row r="29" customFormat="false" ht="28.5" hidden="false" customHeight="true" outlineLevel="0" collapsed="false">
      <c r="A29" s="359" t="s">
        <v>641</v>
      </c>
      <c r="B29" s="359"/>
      <c r="C29" s="359"/>
      <c r="D29" s="359"/>
      <c r="E29" s="359"/>
      <c r="F29" s="359"/>
      <c r="G29" s="380"/>
    </row>
    <row r="30" customFormat="false" ht="28.5" hidden="false" customHeight="true" outlineLevel="0" collapsed="false"/>
    <row r="31" customFormat="false" ht="28.5" hidden="false" customHeight="true" outlineLevel="0" collapsed="false">
      <c r="A31" s="359" t="s">
        <v>642</v>
      </c>
      <c r="B31" s="360"/>
      <c r="C31" s="360"/>
      <c r="D31" s="360"/>
      <c r="E31" s="360"/>
      <c r="F31" s="360"/>
      <c r="G31" s="360"/>
    </row>
    <row r="32" customFormat="false" ht="28.5" hidden="false" customHeight="true" outlineLevel="0" collapsed="false">
      <c r="A32" s="359" t="s">
        <v>643</v>
      </c>
      <c r="B32" s="360"/>
      <c r="C32" s="360"/>
      <c r="D32" s="360"/>
      <c r="E32" s="360"/>
      <c r="F32" s="360"/>
      <c r="G32" s="360"/>
    </row>
    <row r="33" customFormat="false" ht="28.5" hidden="false" customHeight="true" outlineLevel="0" collapsed="false">
      <c r="A33" s="359" t="s">
        <v>644</v>
      </c>
      <c r="B33" s="360"/>
      <c r="C33" s="360"/>
      <c r="D33" s="360"/>
      <c r="E33" s="360"/>
      <c r="F33" s="360"/>
      <c r="G33" s="360"/>
    </row>
  </sheetData>
  <mergeCells count="5">
    <mergeCell ref="A1:G1"/>
    <mergeCell ref="A16:G16"/>
    <mergeCell ref="B31:G31"/>
    <mergeCell ref="B32:G32"/>
    <mergeCell ref="B33:G33"/>
  </mergeCells>
  <printOptions headings="false" gridLines="false" gridLinesSet="true" horizontalCentered="false" verticalCentered="false"/>
  <pageMargins left="0.7" right="0.7" top="0.75" bottom="0.75" header="0.511811023622047" footer="0.511811023622047"/>
  <pageSetup paperSize="9" scale="8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N2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5" activeCellId="0" sqref="A5"/>
    </sheetView>
  </sheetViews>
  <sheetFormatPr defaultColWidth="11.4453125" defaultRowHeight="9.75" zeroHeight="false" outlineLevelRow="0" outlineLevelCol="0"/>
  <cols>
    <col collapsed="false" customWidth="false" hidden="false" outlineLevel="0" max="1" min="1" style="392" width="11.44"/>
    <col collapsed="false" customWidth="true" hidden="false" outlineLevel="0" max="2" min="2" style="392" width="14.44"/>
    <col collapsed="false" customWidth="false" hidden="false" outlineLevel="0" max="3" min="3" style="392" width="11.44"/>
    <col collapsed="false" customWidth="true" hidden="false" outlineLevel="0" max="4" min="4" style="392" width="3.88"/>
    <col collapsed="false" customWidth="true" hidden="false" outlineLevel="0" max="5" min="5" style="392" width="5.66"/>
    <col collapsed="false" customWidth="true" hidden="false" outlineLevel="0" max="6" min="6" style="392" width="5.56"/>
    <col collapsed="false" customWidth="true" hidden="false" outlineLevel="0" max="7" min="7" style="392" width="4.67"/>
    <col collapsed="false" customWidth="true" hidden="false" outlineLevel="0" max="8" min="8" style="392" width="5.88"/>
    <col collapsed="false" customWidth="true" hidden="false" outlineLevel="0" max="9" min="9" style="392" width="5.56"/>
    <col collapsed="false" customWidth="false" hidden="false" outlineLevel="0" max="10" min="10" style="392" width="11.44"/>
    <col collapsed="false" customWidth="true" hidden="false" outlineLevel="0" max="11" min="11" style="392" width="0.44"/>
    <col collapsed="false" customWidth="true" hidden="false" outlineLevel="0" max="12" min="12" style="392" width="8.88"/>
    <col collapsed="false" customWidth="true" hidden="false" outlineLevel="0" max="13" min="13" style="392" width="18.88"/>
    <col collapsed="false" customWidth="true" hidden="false" outlineLevel="0" max="14" min="14" style="392" width="20.44"/>
    <col collapsed="false" customWidth="false" hidden="false" outlineLevel="0" max="16384" min="15" style="392" width="11.44"/>
  </cols>
  <sheetData>
    <row r="1" customFormat="false" ht="14.25" hidden="false" customHeight="false" outlineLevel="0" collapsed="false">
      <c r="A1" s="393" t="s">
        <v>645</v>
      </c>
      <c r="B1" s="393"/>
      <c r="C1" s="393"/>
      <c r="D1" s="393"/>
      <c r="E1" s="393"/>
      <c r="F1" s="393"/>
      <c r="G1" s="394" t="s">
        <v>646</v>
      </c>
      <c r="H1" s="394"/>
      <c r="I1" s="394"/>
      <c r="J1" s="394"/>
      <c r="K1" s="394"/>
      <c r="L1" s="394"/>
      <c r="M1" s="394"/>
      <c r="N1" s="395" t="s">
        <v>647</v>
      </c>
    </row>
    <row r="2" customFormat="false" ht="15" hidden="false" customHeight="true" outlineLevel="0" collapsed="false">
      <c r="A2" s="393"/>
      <c r="B2" s="393"/>
      <c r="C2" s="393"/>
      <c r="D2" s="393"/>
      <c r="E2" s="393"/>
      <c r="F2" s="393"/>
      <c r="G2" s="396" t="s">
        <v>648</v>
      </c>
      <c r="H2" s="396"/>
      <c r="I2" s="396"/>
      <c r="J2" s="396"/>
      <c r="K2" s="396"/>
      <c r="L2" s="396"/>
      <c r="M2" s="396"/>
      <c r="N2" s="397" t="s">
        <v>649</v>
      </c>
    </row>
    <row r="3" customFormat="false" ht="24" hidden="false" customHeight="true" outlineLevel="0" collapsed="false">
      <c r="A3" s="393"/>
      <c r="B3" s="393"/>
      <c r="C3" s="393"/>
      <c r="D3" s="393"/>
      <c r="E3" s="393"/>
      <c r="F3" s="393"/>
      <c r="G3" s="396"/>
      <c r="H3" s="396"/>
      <c r="I3" s="396"/>
      <c r="J3" s="396"/>
      <c r="K3" s="396"/>
      <c r="L3" s="396"/>
      <c r="M3" s="396"/>
      <c r="N3" s="398" t="n">
        <v>44789</v>
      </c>
    </row>
    <row r="4" customFormat="false" ht="21.75" hidden="false" customHeight="true" outlineLevel="0" collapsed="false">
      <c r="A4" s="399" t="s">
        <v>650</v>
      </c>
      <c r="B4" s="400"/>
      <c r="C4" s="401"/>
      <c r="D4" s="401"/>
      <c r="E4" s="401"/>
      <c r="F4" s="401"/>
      <c r="G4" s="401"/>
      <c r="H4" s="401"/>
      <c r="I4" s="401"/>
      <c r="J4" s="402"/>
      <c r="K4" s="402"/>
      <c r="L4" s="402"/>
      <c r="M4" s="402"/>
      <c r="N4" s="402"/>
    </row>
    <row r="5" customFormat="false" ht="21.75" hidden="false" customHeight="true" outlineLevel="0" collapsed="false">
      <c r="A5" s="403" t="s">
        <v>651</v>
      </c>
      <c r="C5" s="401"/>
      <c r="D5" s="401"/>
      <c r="E5" s="401"/>
      <c r="F5" s="401"/>
      <c r="G5" s="401"/>
      <c r="H5" s="401"/>
      <c r="I5" s="401"/>
      <c r="J5" s="402"/>
      <c r="K5" s="402"/>
      <c r="L5" s="402"/>
      <c r="M5" s="402"/>
      <c r="N5" s="402"/>
    </row>
    <row r="6" customFormat="false" ht="21.75" hidden="false" customHeight="true" outlineLevel="0" collapsed="false">
      <c r="A6" s="403" t="s">
        <v>652</v>
      </c>
      <c r="B6" s="404"/>
      <c r="C6" s="404"/>
      <c r="D6" s="404"/>
      <c r="E6" s="404"/>
      <c r="F6" s="404"/>
      <c r="G6" s="404"/>
      <c r="H6" s="404"/>
      <c r="I6" s="404"/>
      <c r="J6" s="402"/>
      <c r="K6" s="402"/>
      <c r="L6" s="402"/>
      <c r="M6" s="402"/>
      <c r="N6" s="402"/>
    </row>
    <row r="7" customFormat="false" ht="21.75" hidden="false" customHeight="true" outlineLevel="0" collapsed="false">
      <c r="A7" s="403" t="s">
        <v>653</v>
      </c>
      <c r="B7" s="404"/>
      <c r="C7" s="401"/>
      <c r="D7" s="401"/>
      <c r="E7" s="401"/>
      <c r="F7" s="401"/>
      <c r="G7" s="401"/>
      <c r="H7" s="401"/>
      <c r="I7" s="401"/>
      <c r="J7" s="405"/>
      <c r="K7" s="405"/>
      <c r="L7" s="405"/>
      <c r="M7" s="405"/>
      <c r="N7" s="405"/>
    </row>
    <row r="8" customFormat="false" ht="21.75" hidden="false" customHeight="true" outlineLevel="0" collapsed="false">
      <c r="A8" s="403" t="s">
        <v>654</v>
      </c>
      <c r="B8" s="400"/>
      <c r="C8" s="401"/>
      <c r="D8" s="401"/>
      <c r="E8" s="401"/>
      <c r="F8" s="401"/>
      <c r="G8" s="401"/>
      <c r="H8" s="401"/>
      <c r="I8" s="401"/>
      <c r="J8" s="402"/>
      <c r="K8" s="402"/>
      <c r="L8" s="402"/>
      <c r="M8" s="402"/>
      <c r="N8" s="402"/>
    </row>
    <row r="9" customFormat="false" ht="21.75" hidden="false" customHeight="true" outlineLevel="0" collapsed="false">
      <c r="A9" s="403" t="s">
        <v>655</v>
      </c>
      <c r="B9" s="401"/>
      <c r="C9" s="401"/>
      <c r="D9" s="401"/>
      <c r="E9" s="401"/>
      <c r="F9" s="401"/>
      <c r="G9" s="401"/>
      <c r="H9" s="401"/>
      <c r="I9" s="401"/>
      <c r="J9" s="402"/>
      <c r="K9" s="402"/>
      <c r="L9" s="402"/>
      <c r="M9" s="402"/>
      <c r="N9" s="402"/>
    </row>
    <row r="10" customFormat="false" ht="9.75" hidden="false" customHeight="false" outlineLevel="0" collapsed="false">
      <c r="A10" s="406" t="s">
        <v>656</v>
      </c>
      <c r="B10" s="406"/>
      <c r="C10" s="406"/>
      <c r="D10" s="406"/>
      <c r="E10" s="406"/>
      <c r="F10" s="406"/>
      <c r="G10" s="406"/>
      <c r="H10" s="406"/>
      <c r="I10" s="406"/>
      <c r="J10" s="406"/>
      <c r="K10" s="406"/>
      <c r="L10" s="406"/>
      <c r="M10" s="406"/>
      <c r="N10" s="406"/>
    </row>
    <row r="11" customFormat="false" ht="37.5" hidden="false" customHeight="true" outlineLevel="0" collapsed="false">
      <c r="A11" s="407"/>
      <c r="B11" s="407"/>
      <c r="C11" s="407"/>
      <c r="D11" s="407"/>
      <c r="E11" s="407"/>
      <c r="F11" s="407"/>
      <c r="G11" s="407"/>
      <c r="H11" s="407"/>
      <c r="I11" s="407"/>
      <c r="J11" s="407"/>
      <c r="K11" s="407"/>
      <c r="L11" s="407"/>
      <c r="M11" s="407"/>
      <c r="N11" s="407"/>
    </row>
    <row r="12" customFormat="false" ht="9.75" hidden="false" customHeight="false" outlineLevel="0" collapsed="false">
      <c r="A12" s="406" t="s">
        <v>657</v>
      </c>
      <c r="B12" s="406"/>
      <c r="C12" s="406"/>
      <c r="D12" s="406"/>
      <c r="E12" s="406"/>
      <c r="F12" s="406"/>
      <c r="G12" s="406"/>
      <c r="H12" s="406"/>
      <c r="I12" s="406"/>
      <c r="J12" s="406"/>
      <c r="K12" s="406"/>
      <c r="L12" s="406"/>
      <c r="M12" s="406"/>
      <c r="N12" s="406"/>
    </row>
    <row r="13" customFormat="false" ht="36.75" hidden="false" customHeight="true" outlineLevel="0" collapsed="false">
      <c r="A13" s="408"/>
      <c r="B13" s="408"/>
      <c r="C13" s="408"/>
      <c r="D13" s="408"/>
      <c r="E13" s="408"/>
      <c r="F13" s="408"/>
      <c r="G13" s="408"/>
      <c r="H13" s="408"/>
      <c r="I13" s="408"/>
      <c r="J13" s="408"/>
      <c r="K13" s="408"/>
      <c r="L13" s="408"/>
      <c r="M13" s="408"/>
      <c r="N13" s="408"/>
    </row>
    <row r="14" customFormat="false" ht="36.75" hidden="false" customHeight="true" outlineLevel="0" collapsed="false">
      <c r="A14" s="409" t="s">
        <v>21</v>
      </c>
      <c r="B14" s="409" t="s">
        <v>658</v>
      </c>
      <c r="C14" s="410" t="s">
        <v>659</v>
      </c>
      <c r="D14" s="410"/>
      <c r="E14" s="410"/>
      <c r="F14" s="410"/>
      <c r="G14" s="410" t="s">
        <v>660</v>
      </c>
      <c r="H14" s="410"/>
      <c r="I14" s="410"/>
      <c r="J14" s="410"/>
      <c r="K14" s="410"/>
      <c r="L14" s="410"/>
      <c r="M14" s="410"/>
      <c r="N14" s="410"/>
    </row>
    <row r="15" customFormat="false" ht="381.75" hidden="false" customHeight="true" outlineLevel="0" collapsed="false">
      <c r="A15" s="411"/>
      <c r="B15" s="411"/>
      <c r="C15" s="412"/>
      <c r="D15" s="412"/>
      <c r="E15" s="412"/>
      <c r="F15" s="412"/>
      <c r="G15" s="412"/>
      <c r="H15" s="412"/>
      <c r="I15" s="412"/>
      <c r="J15" s="412"/>
      <c r="K15" s="412"/>
      <c r="L15" s="412"/>
      <c r="M15" s="412"/>
      <c r="N15" s="412"/>
    </row>
    <row r="16" customFormat="false" ht="30" hidden="false" customHeight="true" outlineLevel="0" collapsed="false">
      <c r="A16" s="413" t="s">
        <v>661</v>
      </c>
      <c r="B16" s="413"/>
      <c r="C16" s="413"/>
      <c r="D16" s="413"/>
      <c r="E16" s="413"/>
      <c r="F16" s="413"/>
      <c r="G16" s="413"/>
      <c r="H16" s="413"/>
      <c r="I16" s="413"/>
      <c r="J16" s="413"/>
      <c r="K16" s="413"/>
      <c r="L16" s="413"/>
      <c r="M16" s="413"/>
      <c r="N16" s="413"/>
    </row>
    <row r="17" customFormat="false" ht="30" hidden="false" customHeight="true" outlineLevel="0" collapsed="false">
      <c r="A17" s="414"/>
      <c r="B17" s="414"/>
      <c r="C17" s="414"/>
      <c r="D17" s="414"/>
      <c r="E17" s="414"/>
      <c r="F17" s="414"/>
      <c r="G17" s="414"/>
      <c r="H17" s="414"/>
      <c r="I17" s="414"/>
      <c r="J17" s="414"/>
      <c r="K17" s="414"/>
      <c r="L17" s="414"/>
      <c r="M17" s="414"/>
      <c r="N17" s="414"/>
    </row>
    <row r="18" customFormat="false" ht="30" hidden="false" customHeight="true" outlineLevel="0" collapsed="false">
      <c r="A18" s="414"/>
      <c r="B18" s="414"/>
      <c r="C18" s="414"/>
      <c r="D18" s="414"/>
      <c r="E18" s="414"/>
      <c r="F18" s="414"/>
      <c r="G18" s="414"/>
      <c r="H18" s="414"/>
      <c r="I18" s="414"/>
      <c r="J18" s="414"/>
      <c r="K18" s="414"/>
      <c r="L18" s="414"/>
      <c r="M18" s="414"/>
      <c r="N18" s="414"/>
    </row>
    <row r="19" customFormat="false" ht="30" hidden="false" customHeight="true" outlineLevel="0" collapsed="false">
      <c r="A19" s="415"/>
      <c r="B19" s="415"/>
      <c r="C19" s="415"/>
      <c r="D19" s="415"/>
      <c r="E19" s="415"/>
      <c r="F19" s="415"/>
      <c r="G19" s="415"/>
      <c r="H19" s="415"/>
      <c r="I19" s="415"/>
      <c r="J19" s="415"/>
      <c r="K19" s="415"/>
      <c r="L19" s="415"/>
      <c r="M19" s="415"/>
      <c r="N19" s="415"/>
    </row>
    <row r="20" customFormat="false" ht="30" hidden="false" customHeight="true" outlineLevel="0" collapsed="false">
      <c r="A20" s="415"/>
      <c r="B20" s="415"/>
      <c r="C20" s="415"/>
      <c r="D20" s="415"/>
      <c r="E20" s="415"/>
      <c r="F20" s="415"/>
      <c r="G20" s="415"/>
      <c r="H20" s="415"/>
      <c r="I20" s="415"/>
      <c r="J20" s="415"/>
      <c r="K20" s="415"/>
      <c r="L20" s="415"/>
      <c r="M20" s="415"/>
      <c r="N20" s="415"/>
    </row>
    <row r="21" customFormat="false" ht="30" hidden="false" customHeight="true" outlineLevel="0" collapsed="false">
      <c r="A21" s="415"/>
      <c r="B21" s="415"/>
      <c r="C21" s="415"/>
      <c r="D21" s="415"/>
      <c r="E21" s="415"/>
      <c r="F21" s="415"/>
      <c r="G21" s="415"/>
      <c r="H21" s="415"/>
      <c r="I21" s="415"/>
      <c r="J21" s="415"/>
      <c r="K21" s="415"/>
      <c r="L21" s="415"/>
      <c r="M21" s="415"/>
      <c r="N21" s="415"/>
    </row>
    <row r="22" customFormat="false" ht="9.75" hidden="false" customHeight="false" outlineLevel="0" collapsed="false">
      <c r="A22" s="392" t="s">
        <v>662</v>
      </c>
    </row>
  </sheetData>
  <mergeCells count="29">
    <mergeCell ref="A1:F3"/>
    <mergeCell ref="G1:M1"/>
    <mergeCell ref="G2:M3"/>
    <mergeCell ref="C4:I4"/>
    <mergeCell ref="J4:N4"/>
    <mergeCell ref="C5:I5"/>
    <mergeCell ref="J5:N5"/>
    <mergeCell ref="C6:I6"/>
    <mergeCell ref="J6:N6"/>
    <mergeCell ref="C7:I7"/>
    <mergeCell ref="J7:N7"/>
    <mergeCell ref="C8:I8"/>
    <mergeCell ref="J8:N8"/>
    <mergeCell ref="C9:I9"/>
    <mergeCell ref="J9:N9"/>
    <mergeCell ref="A10:N10"/>
    <mergeCell ref="A11:N11"/>
    <mergeCell ref="A12:N12"/>
    <mergeCell ref="A13:N13"/>
    <mergeCell ref="C14:F14"/>
    <mergeCell ref="G14:N14"/>
    <mergeCell ref="C15:F15"/>
    <mergeCell ref="G15:N15"/>
    <mergeCell ref="A16:N16"/>
    <mergeCell ref="A17:N17"/>
    <mergeCell ref="A18:N18"/>
    <mergeCell ref="A19:N19"/>
    <mergeCell ref="A20:N20"/>
    <mergeCell ref="A21:N2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N22"/>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11.4453125" defaultRowHeight="9.75" zeroHeight="false" outlineLevelRow="0" outlineLevelCol="0"/>
  <cols>
    <col collapsed="false" customWidth="false" hidden="false" outlineLevel="0" max="1" min="1" style="392" width="11.44"/>
    <col collapsed="false" customWidth="true" hidden="false" outlineLevel="0" max="2" min="2" style="392" width="14.44"/>
    <col collapsed="false" customWidth="false" hidden="false" outlineLevel="0" max="3" min="3" style="392" width="11.44"/>
    <col collapsed="false" customWidth="true" hidden="false" outlineLevel="0" max="4" min="4" style="392" width="3.88"/>
    <col collapsed="false" customWidth="true" hidden="false" outlineLevel="0" max="5" min="5" style="392" width="5.66"/>
    <col collapsed="false" customWidth="true" hidden="false" outlineLevel="0" max="6" min="6" style="392" width="5.56"/>
    <col collapsed="false" customWidth="true" hidden="false" outlineLevel="0" max="7" min="7" style="392" width="4.67"/>
    <col collapsed="false" customWidth="true" hidden="false" outlineLevel="0" max="8" min="8" style="392" width="5.88"/>
    <col collapsed="false" customWidth="true" hidden="false" outlineLevel="0" max="9" min="9" style="392" width="5.56"/>
    <col collapsed="false" customWidth="false" hidden="false" outlineLevel="0" max="10" min="10" style="392" width="11.44"/>
    <col collapsed="false" customWidth="true" hidden="false" outlineLevel="0" max="11" min="11" style="392" width="0.44"/>
    <col collapsed="false" customWidth="true" hidden="false" outlineLevel="0" max="12" min="12" style="392" width="8.88"/>
    <col collapsed="false" customWidth="true" hidden="false" outlineLevel="0" max="13" min="13" style="392" width="18.88"/>
    <col collapsed="false" customWidth="true" hidden="false" outlineLevel="0" max="14" min="14" style="392" width="20.44"/>
    <col collapsed="false" customWidth="false" hidden="false" outlineLevel="0" max="16384" min="15" style="392" width="11.44"/>
  </cols>
  <sheetData>
    <row r="1" customFormat="false" ht="14.25" hidden="false" customHeight="false" outlineLevel="0" collapsed="false">
      <c r="A1" s="393" t="s">
        <v>645</v>
      </c>
      <c r="B1" s="393"/>
      <c r="C1" s="393"/>
      <c r="D1" s="393"/>
      <c r="E1" s="393"/>
      <c r="F1" s="393"/>
      <c r="G1" s="291" t="s">
        <v>646</v>
      </c>
      <c r="H1" s="291"/>
      <c r="I1" s="291"/>
      <c r="J1" s="291"/>
      <c r="K1" s="291"/>
      <c r="L1" s="291"/>
      <c r="M1" s="291"/>
      <c r="N1" s="395" t="s">
        <v>663</v>
      </c>
    </row>
    <row r="2" customFormat="false" ht="15" hidden="false" customHeight="true" outlineLevel="0" collapsed="false">
      <c r="A2" s="393"/>
      <c r="B2" s="393"/>
      <c r="C2" s="393"/>
      <c r="D2" s="393"/>
      <c r="E2" s="393"/>
      <c r="F2" s="393"/>
      <c r="G2" s="416" t="s">
        <v>664</v>
      </c>
      <c r="H2" s="416"/>
      <c r="I2" s="416"/>
      <c r="J2" s="416"/>
      <c r="K2" s="416"/>
      <c r="L2" s="416"/>
      <c r="M2" s="416"/>
      <c r="N2" s="397" t="s">
        <v>665</v>
      </c>
    </row>
    <row r="3" customFormat="false" ht="24" hidden="false" customHeight="true" outlineLevel="0" collapsed="false">
      <c r="A3" s="393"/>
      <c r="B3" s="393"/>
      <c r="C3" s="393"/>
      <c r="D3" s="393"/>
      <c r="E3" s="393"/>
      <c r="F3" s="393"/>
      <c r="G3" s="416"/>
      <c r="H3" s="416"/>
      <c r="I3" s="416"/>
      <c r="J3" s="416"/>
      <c r="K3" s="416"/>
      <c r="L3" s="416"/>
      <c r="M3" s="416"/>
      <c r="N3" s="398" t="n">
        <v>44789</v>
      </c>
    </row>
    <row r="4" customFormat="false" ht="21.75" hidden="false" customHeight="true" outlineLevel="0" collapsed="false">
      <c r="A4" s="399" t="s">
        <v>650</v>
      </c>
      <c r="B4" s="400"/>
      <c r="C4" s="401"/>
      <c r="D4" s="401"/>
      <c r="E4" s="401"/>
      <c r="F4" s="401"/>
      <c r="G4" s="401"/>
      <c r="H4" s="401"/>
      <c r="I4" s="401"/>
      <c r="J4" s="402"/>
      <c r="K4" s="402"/>
      <c r="L4" s="402"/>
      <c r="M4" s="402"/>
      <c r="N4" s="402"/>
    </row>
    <row r="5" customFormat="false" ht="21.75" hidden="false" customHeight="true" outlineLevel="0" collapsed="false">
      <c r="A5" s="403" t="s">
        <v>651</v>
      </c>
      <c r="C5" s="401"/>
      <c r="D5" s="401"/>
      <c r="E5" s="401"/>
      <c r="F5" s="401"/>
      <c r="G5" s="401"/>
      <c r="H5" s="401"/>
      <c r="I5" s="401"/>
      <c r="J5" s="402"/>
      <c r="K5" s="402"/>
      <c r="L5" s="402"/>
      <c r="M5" s="402"/>
      <c r="N5" s="402"/>
    </row>
    <row r="6" customFormat="false" ht="21.75" hidden="false" customHeight="true" outlineLevel="0" collapsed="false">
      <c r="A6" s="403" t="s">
        <v>652</v>
      </c>
      <c r="B6" s="404"/>
      <c r="C6" s="404"/>
      <c r="D6" s="404"/>
      <c r="E6" s="404"/>
      <c r="F6" s="404"/>
      <c r="G6" s="404"/>
      <c r="H6" s="404"/>
      <c r="I6" s="404"/>
      <c r="J6" s="402"/>
      <c r="K6" s="402"/>
      <c r="L6" s="402"/>
      <c r="M6" s="402"/>
      <c r="N6" s="402"/>
    </row>
    <row r="7" customFormat="false" ht="21.75" hidden="false" customHeight="true" outlineLevel="0" collapsed="false">
      <c r="A7" s="403" t="s">
        <v>653</v>
      </c>
      <c r="B7" s="404"/>
      <c r="C7" s="401"/>
      <c r="D7" s="401"/>
      <c r="E7" s="401"/>
      <c r="F7" s="401"/>
      <c r="G7" s="401"/>
      <c r="H7" s="401"/>
      <c r="I7" s="401"/>
      <c r="J7" s="405"/>
      <c r="K7" s="405"/>
      <c r="L7" s="405"/>
      <c r="M7" s="405"/>
      <c r="N7" s="405"/>
    </row>
    <row r="8" customFormat="false" ht="21.75" hidden="false" customHeight="true" outlineLevel="0" collapsed="false">
      <c r="A8" s="403" t="s">
        <v>654</v>
      </c>
      <c r="B8" s="400"/>
      <c r="C8" s="401"/>
      <c r="D8" s="401"/>
      <c r="E8" s="401"/>
      <c r="F8" s="401"/>
      <c r="G8" s="401"/>
      <c r="H8" s="401"/>
      <c r="I8" s="401"/>
      <c r="J8" s="402"/>
      <c r="K8" s="402"/>
      <c r="L8" s="402"/>
      <c r="M8" s="402"/>
      <c r="N8" s="402"/>
    </row>
    <row r="9" customFormat="false" ht="21.75" hidden="false" customHeight="true" outlineLevel="0" collapsed="false">
      <c r="A9" s="403" t="s">
        <v>666</v>
      </c>
      <c r="B9" s="401"/>
      <c r="C9" s="401"/>
      <c r="D9" s="401"/>
      <c r="E9" s="401"/>
      <c r="F9" s="401"/>
      <c r="G9" s="401"/>
      <c r="H9" s="401"/>
      <c r="I9" s="401"/>
      <c r="J9" s="402"/>
      <c r="K9" s="402"/>
      <c r="L9" s="402"/>
      <c r="M9" s="402"/>
      <c r="N9" s="402"/>
    </row>
    <row r="10" customFormat="false" ht="9.75" hidden="false" customHeight="false" outlineLevel="0" collapsed="false">
      <c r="A10" s="407" t="s">
        <v>656</v>
      </c>
      <c r="B10" s="407"/>
      <c r="C10" s="407"/>
      <c r="D10" s="407"/>
      <c r="E10" s="407"/>
      <c r="F10" s="407"/>
      <c r="G10" s="407"/>
      <c r="H10" s="407"/>
      <c r="I10" s="407"/>
      <c r="J10" s="407"/>
      <c r="K10" s="407"/>
      <c r="L10" s="407"/>
      <c r="M10" s="407"/>
      <c r="N10" s="407"/>
    </row>
    <row r="11" customFormat="false" ht="37.5" hidden="false" customHeight="true" outlineLevel="0" collapsed="false">
      <c r="A11" s="417" t="s">
        <v>667</v>
      </c>
      <c r="B11" s="417"/>
      <c r="C11" s="417"/>
      <c r="D11" s="417"/>
      <c r="E11" s="417"/>
      <c r="F11" s="417"/>
      <c r="G11" s="417"/>
      <c r="H11" s="417"/>
      <c r="I11" s="417"/>
      <c r="J11" s="417"/>
      <c r="K11" s="417"/>
      <c r="L11" s="417"/>
      <c r="M11" s="417"/>
      <c r="N11" s="417"/>
    </row>
    <row r="12" customFormat="false" ht="9.75" hidden="false" customHeight="false" outlineLevel="0" collapsed="false">
      <c r="A12" s="407" t="s">
        <v>657</v>
      </c>
      <c r="B12" s="407"/>
      <c r="C12" s="407"/>
      <c r="D12" s="407"/>
      <c r="E12" s="407"/>
      <c r="F12" s="407"/>
      <c r="G12" s="407"/>
      <c r="H12" s="407"/>
      <c r="I12" s="407"/>
      <c r="J12" s="407"/>
      <c r="K12" s="407"/>
      <c r="L12" s="407"/>
      <c r="M12" s="407"/>
      <c r="N12" s="407"/>
    </row>
    <row r="13" customFormat="false" ht="36.75" hidden="false" customHeight="true" outlineLevel="0" collapsed="false">
      <c r="A13" s="412"/>
      <c r="B13" s="412"/>
      <c r="C13" s="412"/>
      <c r="D13" s="412"/>
      <c r="E13" s="412"/>
      <c r="F13" s="412"/>
      <c r="G13" s="412"/>
      <c r="H13" s="412"/>
      <c r="I13" s="412"/>
      <c r="J13" s="412"/>
      <c r="K13" s="412"/>
      <c r="L13" s="412"/>
      <c r="M13" s="412"/>
      <c r="N13" s="412"/>
    </row>
    <row r="14" customFormat="false" ht="36.75" hidden="false" customHeight="true" outlineLevel="0" collapsed="false">
      <c r="A14" s="418" t="s">
        <v>668</v>
      </c>
      <c r="B14" s="418"/>
      <c r="C14" s="418"/>
      <c r="D14" s="418"/>
      <c r="E14" s="418"/>
      <c r="F14" s="418"/>
      <c r="G14" s="419" t="s">
        <v>669</v>
      </c>
      <c r="H14" s="419"/>
      <c r="I14" s="419"/>
      <c r="J14" s="419"/>
      <c r="K14" s="419"/>
      <c r="L14" s="419"/>
      <c r="M14" s="419" t="s">
        <v>670</v>
      </c>
      <c r="N14" s="419" t="s">
        <v>671</v>
      </c>
    </row>
    <row r="15" customFormat="false" ht="381.75" hidden="false" customHeight="true" outlineLevel="0" collapsed="false">
      <c r="A15" s="412"/>
      <c r="B15" s="412"/>
      <c r="C15" s="412"/>
      <c r="D15" s="412"/>
      <c r="E15" s="412"/>
      <c r="F15" s="412"/>
      <c r="G15" s="412"/>
      <c r="H15" s="412"/>
      <c r="I15" s="412"/>
      <c r="J15" s="412"/>
      <c r="K15" s="412"/>
      <c r="L15" s="412"/>
      <c r="M15" s="411"/>
      <c r="N15" s="411"/>
    </row>
    <row r="16" customFormat="false" ht="30" hidden="false" customHeight="true" outlineLevel="0" collapsed="false">
      <c r="A16" s="413" t="s">
        <v>661</v>
      </c>
      <c r="B16" s="413"/>
      <c r="C16" s="413"/>
      <c r="D16" s="413"/>
      <c r="E16" s="413"/>
      <c r="F16" s="413"/>
      <c r="G16" s="413"/>
      <c r="H16" s="413"/>
      <c r="I16" s="413"/>
      <c r="J16" s="413"/>
      <c r="K16" s="413"/>
      <c r="L16" s="413"/>
      <c r="M16" s="413"/>
      <c r="N16" s="413"/>
    </row>
    <row r="17" customFormat="false" ht="30" hidden="false" customHeight="true" outlineLevel="0" collapsed="false">
      <c r="A17" s="414"/>
      <c r="B17" s="414"/>
      <c r="C17" s="414"/>
      <c r="D17" s="414"/>
      <c r="E17" s="414"/>
      <c r="F17" s="414"/>
      <c r="G17" s="414"/>
      <c r="H17" s="414"/>
      <c r="I17" s="414"/>
      <c r="J17" s="414"/>
      <c r="K17" s="414"/>
      <c r="L17" s="414"/>
      <c r="M17" s="414"/>
      <c r="N17" s="414"/>
    </row>
    <row r="18" customFormat="false" ht="30" hidden="false" customHeight="true" outlineLevel="0" collapsed="false">
      <c r="A18" s="414"/>
      <c r="B18" s="414"/>
      <c r="C18" s="414"/>
      <c r="D18" s="414"/>
      <c r="E18" s="414"/>
      <c r="F18" s="414"/>
      <c r="G18" s="414"/>
      <c r="H18" s="414"/>
      <c r="I18" s="414"/>
      <c r="J18" s="414"/>
      <c r="K18" s="414"/>
      <c r="L18" s="414"/>
      <c r="M18" s="414"/>
      <c r="N18" s="414"/>
    </row>
    <row r="19" customFormat="false" ht="30" hidden="false" customHeight="true" outlineLevel="0" collapsed="false">
      <c r="A19" s="415"/>
      <c r="B19" s="415"/>
      <c r="C19" s="415"/>
      <c r="D19" s="415"/>
      <c r="E19" s="415"/>
      <c r="F19" s="415"/>
      <c r="G19" s="415"/>
      <c r="H19" s="415"/>
      <c r="I19" s="415"/>
      <c r="J19" s="415"/>
      <c r="K19" s="415"/>
      <c r="L19" s="415"/>
      <c r="M19" s="415"/>
      <c r="N19" s="415"/>
    </row>
    <row r="20" customFormat="false" ht="30" hidden="false" customHeight="true" outlineLevel="0" collapsed="false">
      <c r="A20" s="415"/>
      <c r="B20" s="415"/>
      <c r="C20" s="415"/>
      <c r="D20" s="415"/>
      <c r="E20" s="415"/>
      <c r="F20" s="415"/>
      <c r="G20" s="415"/>
      <c r="H20" s="415"/>
      <c r="I20" s="415"/>
      <c r="J20" s="415"/>
      <c r="K20" s="415"/>
      <c r="L20" s="415"/>
      <c r="M20" s="415"/>
      <c r="N20" s="415"/>
    </row>
    <row r="21" customFormat="false" ht="30" hidden="false" customHeight="true" outlineLevel="0" collapsed="false">
      <c r="A21" s="415"/>
      <c r="B21" s="415"/>
      <c r="C21" s="415"/>
      <c r="D21" s="415"/>
      <c r="E21" s="415"/>
      <c r="F21" s="415"/>
      <c r="G21" s="415"/>
      <c r="H21" s="415"/>
      <c r="I21" s="415"/>
      <c r="J21" s="415"/>
      <c r="K21" s="415"/>
      <c r="L21" s="415"/>
      <c r="M21" s="415"/>
      <c r="N21" s="415"/>
    </row>
    <row r="22" customFormat="false" ht="9.75" hidden="false" customHeight="false" outlineLevel="0" collapsed="false">
      <c r="A22" s="392" t="s">
        <v>662</v>
      </c>
    </row>
  </sheetData>
  <mergeCells count="29">
    <mergeCell ref="A1:F3"/>
    <mergeCell ref="G1:M1"/>
    <mergeCell ref="G2:M3"/>
    <mergeCell ref="C4:I4"/>
    <mergeCell ref="J4:N4"/>
    <mergeCell ref="C5:I5"/>
    <mergeCell ref="J5:N5"/>
    <mergeCell ref="C6:I6"/>
    <mergeCell ref="J6:N6"/>
    <mergeCell ref="C7:I7"/>
    <mergeCell ref="J7:N7"/>
    <mergeCell ref="C8:I8"/>
    <mergeCell ref="J8:N8"/>
    <mergeCell ref="C9:I9"/>
    <mergeCell ref="J9:N9"/>
    <mergeCell ref="A10:N10"/>
    <mergeCell ref="A11:N11"/>
    <mergeCell ref="A12:N12"/>
    <mergeCell ref="A13:N13"/>
    <mergeCell ref="A14:F14"/>
    <mergeCell ref="G14:L14"/>
    <mergeCell ref="A15:F15"/>
    <mergeCell ref="G15:L15"/>
    <mergeCell ref="A16:N16"/>
    <mergeCell ref="A17:N17"/>
    <mergeCell ref="A18:N18"/>
    <mergeCell ref="A19:N19"/>
    <mergeCell ref="A20:N20"/>
    <mergeCell ref="A21:N2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66</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2022-06-06T17:07:15Z</dcterms:created>
  <dc:creator>adriana jimenez</dc:creator>
  <dc:description/>
  <dc:language>es-CO</dc:language>
  <cp:lastModifiedBy/>
  <cp:lastPrinted>2023-05-14T23:15:05Z</cp:lastPrinted>
  <dcterms:modified xsi:type="dcterms:W3CDTF">2023-09-18T14:22:51Z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